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1-2020 Закон КК от 03-03-2020 № 422\"/>
    </mc:Choice>
  </mc:AlternateContent>
  <bookViews>
    <workbookView xWindow="120" yWindow="165" windowWidth="12120" windowHeight="9000" tabRatio="244"/>
  </bookViews>
  <sheets>
    <sheet name="Приложение 16" sheetId="11" r:id="rId1"/>
  </sheets>
  <definedNames>
    <definedName name="_xlnm._FilterDatabase" localSheetId="0" hidden="1">'Приложение 16'!$A$17:$BF$65</definedName>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16'!$Z$14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16'!$A$1:$BD$65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0" i="11" l="1"/>
  <c r="BD60" i="11"/>
  <c r="C61" i="11"/>
  <c r="BD61" i="11"/>
  <c r="C62" i="11"/>
  <c r="BD62" i="11"/>
  <c r="C63" i="11"/>
  <c r="BD63" i="11"/>
  <c r="C64" i="11"/>
  <c r="BD64" i="11"/>
  <c r="C18" i="11"/>
  <c r="BD18" i="11"/>
  <c r="C19" i="11"/>
  <c r="BD19" i="11"/>
  <c r="C20" i="11"/>
  <c r="BD20" i="11"/>
  <c r="C21" i="11"/>
  <c r="BD21" i="11"/>
  <c r="C22" i="11"/>
  <c r="BD22" i="11"/>
  <c r="C23" i="11"/>
  <c r="BD23" i="11"/>
  <c r="C24" i="11"/>
  <c r="BD24" i="11"/>
  <c r="C25" i="11"/>
  <c r="BD25" i="11"/>
  <c r="C26" i="11"/>
  <c r="BD26" i="11"/>
  <c r="C27" i="11"/>
  <c r="BD27" i="11"/>
  <c r="C28" i="11"/>
  <c r="BD28" i="11"/>
  <c r="C29" i="11"/>
  <c r="BD29" i="11"/>
  <c r="C30" i="11"/>
  <c r="BD30" i="11"/>
  <c r="C31" i="11"/>
  <c r="BD31" i="11"/>
  <c r="C32" i="11"/>
  <c r="BD32" i="11"/>
  <c r="C33" i="11"/>
  <c r="BD33" i="11"/>
  <c r="C34" i="11"/>
  <c r="BD34" i="11"/>
  <c r="C35" i="11"/>
  <c r="BD35" i="11"/>
  <c r="C36" i="11"/>
  <c r="BD36" i="11"/>
  <c r="C37" i="11"/>
  <c r="BD37" i="11"/>
  <c r="C38" i="11"/>
  <c r="BD38" i="11"/>
  <c r="C39" i="11"/>
  <c r="BD39" i="11"/>
  <c r="C40" i="11"/>
  <c r="BD40" i="11"/>
  <c r="C41" i="11"/>
  <c r="BD41" i="11"/>
  <c r="C42" i="11"/>
  <c r="BD42" i="11"/>
  <c r="C43" i="11"/>
  <c r="BD43" i="11"/>
  <c r="C44" i="11"/>
  <c r="BD44" i="11"/>
  <c r="C45" i="11"/>
  <c r="BD45" i="11"/>
  <c r="C46" i="11"/>
  <c r="BD46" i="11"/>
  <c r="C47" i="11"/>
  <c r="BD47" i="11"/>
  <c r="C48" i="11"/>
  <c r="BD48" i="11"/>
  <c r="C49" i="11"/>
  <c r="BD49" i="11"/>
  <c r="C50" i="11"/>
  <c r="BD50" i="11"/>
  <c r="C51" i="11"/>
  <c r="BD51" i="11"/>
  <c r="C52" i="11"/>
  <c r="BD52" i="11"/>
  <c r="C53" i="11"/>
  <c r="BD53" i="11"/>
  <c r="C54" i="11"/>
  <c r="BD54" i="11"/>
  <c r="C55" i="11"/>
  <c r="BD55" i="11"/>
  <c r="C56" i="11"/>
  <c r="BD56" i="11"/>
  <c r="C57" i="11"/>
  <c r="BD57" i="11"/>
  <c r="C58" i="11"/>
  <c r="BD58" i="11"/>
  <c r="C59" i="11"/>
  <c r="BD59" i="11"/>
  <c r="Z12" i="11" l="1"/>
  <c r="B2" i="11" l="1"/>
  <c r="A13" i="11" s="1"/>
  <c r="Z11" i="11" l="1"/>
  <c r="Z5" i="11"/>
  <c r="Z4" i="11"/>
  <c r="Z10" i="11"/>
</calcChain>
</file>

<file path=xl/sharedStrings.xml><?xml version="1.0" encoding="utf-8"?>
<sst xmlns="http://schemas.openxmlformats.org/spreadsheetml/2006/main" count="232" uniqueCount="193">
  <si>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</si>
  <si>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</si>
  <si>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</si>
  <si>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</si>
  <si>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</si>
  <si>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</si>
  <si>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</si>
  <si>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</si>
  <si>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</si>
  <si>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</si>
  <si>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</si>
  <si>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</si>
  <si>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</si>
  <si>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</si>
  <si>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</si>
  <si>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</si>
  <si>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</si>
  <si>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</si>
  <si>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</si>
  <si>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</si>
  <si>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</si>
  <si>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</si>
  <si>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</si>
  <si>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</si>
  <si>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</si>
  <si>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</si>
  <si>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</si>
  <si>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</si>
  <si>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</si>
  <si>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</si>
  <si>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</si>
  <si>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</si>
  <si>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</si>
  <si>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</si>
  <si>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</si>
  <si>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</si>
  <si>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</si>
  <si>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</si>
  <si>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</si>
  <si>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</si>
  <si>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</si>
  <si>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</si>
  <si>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</si>
  <si>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</si>
  <si>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</si>
  <si>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</si>
  <si>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</si>
  <si>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</si>
  <si>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</si>
  <si>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</si>
  <si>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</si>
  <si>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</si>
  <si>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</si>
  <si>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</si>
  <si>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</si>
  <si>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</si>
  <si>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</si>
  <si>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</si>
  <si>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</si>
  <si>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</si>
  <si>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</si>
  <si>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</si>
  <si>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</si>
  <si>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</si>
  <si>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</si>
  <si>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</si>
  <si>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</si>
  <si>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</si>
  <si>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</si>
  <si>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</si>
  <si>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</si>
  <si>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</si>
  <si>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</si>
  <si>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</si>
  <si>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</si>
  <si>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</si>
  <si>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</si>
  <si>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</si>
  <si>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</si>
  <si>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</si>
  <si>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</si>
  <si>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</si>
  <si>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</si>
  <si>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</si>
  <si>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</si>
  <si>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</si>
  <si>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</si>
  <si>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</si>
  <si>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</si>
  <si>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</si>
  <si>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</si>
  <si>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</si>
  <si>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</si>
  <si>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</si>
  <si>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</si>
  <si>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</si>
  <si>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</si>
  <si>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</si>
  <si>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</si>
  <si>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</si>
  <si>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</si>
  <si>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</si>
  <si>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</si>
  <si>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</si>
  <si>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</si>
  <si>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</si>
  <si>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</si>
  <si>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</si>
  <si>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</si>
  <si>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</si>
  <si>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</si>
  <si>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</si>
  <si>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</si>
  <si>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</si>
  <si>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</si>
  <si>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</si>
  <si>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</si>
  <si>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</si>
  <si>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</si>
  <si>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</si>
  <si>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</si>
  <si>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</si>
  <si>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</si>
  <si>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</si>
  <si>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</si>
  <si>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</si>
  <si>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</si>
  <si>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</si>
  <si>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</si>
  <si>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</si>
  <si>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</si>
  <si>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</si>
  <si>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</si>
  <si>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</si>
  <si>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</si>
  <si>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</si>
  <si>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</si>
  <si>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</si>
  <si>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</si>
  <si>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</si>
  <si>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</si>
  <si>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</si>
  <si>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</si>
  <si>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</si>
  <si>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</si>
  <si>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</si>
  <si>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</si>
  <si>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</si>
  <si>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</si>
  <si>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</si>
  <si>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</si>
  <si>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</si>
  <si>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</si>
  <si>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</si>
  <si>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</si>
  <si>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</si>
  <si>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</si>
  <si>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</si>
  <si>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</si>
  <si>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</si>
  <si>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</si>
  <si>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</si>
  <si>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</si>
  <si>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</si>
  <si>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</si>
  <si>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</si>
  <si>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</si>
  <si>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</si>
  <si>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</si>
  <si>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</si>
  <si>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</si>
  <si>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</si>
  <si>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</si>
  <si>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</si>
  <si>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</si>
  <si>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</si>
  <si>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</si>
  <si>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</si>
  <si>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</si>
  <si>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</si>
  <si>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40</t>
  </si>
  <si>
    <t>41</t>
  </si>
  <si>
    <t>43</t>
  </si>
  <si>
    <t>45</t>
  </si>
  <si>
    <t>47</t>
  </si>
  <si>
    <t>49</t>
  </si>
  <si>
    <t>51</t>
  </si>
  <si>
    <t>53</t>
  </si>
  <si>
    <t>55</t>
  </si>
  <si>
    <t>Приложение 22</t>
  </si>
  <si>
    <t>"Приложение 16</t>
  </si>
  <si>
    <t>Сельское поселение "поселок Оссора"</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</si>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</sst>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F727"/>
  <sheetViews>
    <sheetView tabSelected="1" view="pageBreakPreview" topLeftCell="N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55" width="20.7109375" style="1" customWidth="1"/>
    <col min="56" max="56" width="24.7109375" style="1" customWidth="1"/>
    <col min="57" max="57" width="9.140625" style="3"/>
    <col min="58" max="16384" width="9.140625" style="1"/>
  </cols>
  <sheetData>
    <row r="1" spans="1:57" ht="23.25" x14ac:dyDescent="0.35">
      <c r="B1" s="44" t="s">
        <v>60</v>
      </c>
      <c r="Z1" s="39" t="s">
        <v>189</v>
      </c>
    </row>
    <row r="2" spans="1:57" ht="23.25" x14ac:dyDescent="0.35">
      <c r="B2" s="44">
        <f>YEAR(Date)</f>
        <v>2020</v>
      </c>
      <c r="Z2" s="39" t="s">
        <v>0</v>
      </c>
    </row>
    <row r="3" spans="1:57" ht="23.25" x14ac:dyDescent="0.35">
      <c r="A3" s="7" t="s">
        <v>61</v>
      </c>
      <c r="Z3" s="39" t="s">
        <v>57</v>
      </c>
    </row>
    <row r="4" spans="1:57" ht="23.25" x14ac:dyDescent="0.35">
      <c r="Z4" s="39" t="str">
        <f>CONCATENATE("""О краевом бюджете на ",Year," год_x000D_")</f>
        <v>"О краевом бюджете на 2020 год_x000D_</v>
      </c>
    </row>
    <row r="5" spans="1:57" ht="23.25" x14ac:dyDescent="0.25">
      <c r="Z5" s="42" t="str">
        <f>CONCATENATE("и на плановый период ",Year+1," и ",Year+2," годов""")</f>
        <v>и на плановый период 2021 и 2022 годов"</v>
      </c>
    </row>
    <row r="6" spans="1:57" ht="23.25" x14ac:dyDescent="0.35">
      <c r="Z6" s="39" t="s">
        <v>192</v>
      </c>
    </row>
    <row r="8" spans="1:57"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190</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row>
    <row r="9" spans="1:57"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row>
    <row r="10" spans="1:57"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",Year," год")</f>
        <v>''О краевом бюджете на 2020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row>
    <row r="11" spans="1:57" ht="23.25" x14ac:dyDescent="0.35">
      <c r="A11" s="7"/>
      <c r="C11" s="45" t="s">
        <v>59</v>
      </c>
      <c r="D11" s="41"/>
      <c r="E11" s="41"/>
      <c r="F11" s="41"/>
      <c r="G11" s="41"/>
      <c r="H11" s="41"/>
      <c r="I11" s="41"/>
      <c r="J11" s="41"/>
      <c r="K11" s="41"/>
      <c r="L11" s="41"/>
      <c r="M11" s="41"/>
      <c r="N11" s="41"/>
      <c r="O11" s="41"/>
      <c r="P11" s="41"/>
      <c r="Q11" s="41"/>
      <c r="R11" s="41"/>
      <c r="S11" s="41"/>
      <c r="T11" s="41"/>
      <c r="U11" s="41"/>
      <c r="V11" s="41"/>
      <c r="W11" s="41"/>
      <c r="X11" s="41"/>
      <c r="Z11" s="42" t="str">
        <f>CONCATENATE("и на плановый период ",Year+1," и ",Year+2," годов""")</f>
        <v>и на плановый период 2021 и 2022 годов"</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row>
    <row r="12" spans="1:57"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t="str">
        <f>MID(Law,24,19)</f>
        <v>от 29.11.2019 № 396</v>
      </c>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row>
    <row r="13" spans="1:57" ht="57.75" customHeight="1" x14ac:dyDescent="0.35">
      <c r="A13" s="81"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B13" s="81"/>
      <c r="C13" s="81"/>
      <c r="D13" s="81"/>
      <c r="E13" s="81"/>
      <c r="F13" s="81"/>
      <c r="G13" s="81"/>
      <c r="H13" s="81"/>
      <c r="I13" s="81"/>
      <c r="J13" s="81"/>
      <c r="K13" s="81"/>
      <c r="L13" s="81"/>
      <c r="M13" s="81"/>
      <c r="N13" s="81"/>
      <c r="O13" s="81"/>
      <c r="P13" s="81"/>
      <c r="Q13" s="81"/>
      <c r="R13" s="81"/>
      <c r="S13" s="81"/>
      <c r="T13" s="81"/>
      <c r="U13" s="81"/>
      <c r="V13" s="81"/>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9"/>
    </row>
    <row r="14" spans="1:57"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56</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row>
    <row r="15" spans="1:57" s="13" customFormat="1" ht="62.25" customHeight="1" x14ac:dyDescent="0.2">
      <c r="A15" s="82" t="s">
        <v>52</v>
      </c>
      <c r="B15" s="84" t="s">
        <v>1</v>
      </c>
      <c r="C15" s="90" t="s">
        <v>51</v>
      </c>
      <c r="D15" s="84" t="s">
        <v>2</v>
      </c>
      <c r="E15" s="84" t="s">
        <v>3</v>
      </c>
      <c r="F15" s="78" t="s">
        <v>4</v>
      </c>
      <c r="G15" s="86" t="s">
        <v>5</v>
      </c>
      <c r="H15" s="88" t="s">
        <v>6</v>
      </c>
      <c r="I15" s="86" t="s">
        <v>7</v>
      </c>
      <c r="J15" s="86" t="s">
        <v>8</v>
      </c>
      <c r="K15" s="78" t="s">
        <v>9</v>
      </c>
      <c r="L15" s="78" t="s">
        <v>10</v>
      </c>
      <c r="M15" s="78" t="s">
        <v>11</v>
      </c>
      <c r="N15" s="78" t="s">
        <v>12</v>
      </c>
      <c r="O15" s="78" t="s">
        <v>13</v>
      </c>
      <c r="P15" s="78" t="s">
        <v>14</v>
      </c>
      <c r="Q15" s="78" t="s">
        <v>15</v>
      </c>
      <c r="R15" s="78" t="s">
        <v>16</v>
      </c>
      <c r="S15" s="78" t="s">
        <v>17</v>
      </c>
      <c r="T15" s="78" t="s">
        <v>18</v>
      </c>
      <c r="U15" s="78" t="s">
        <v>19</v>
      </c>
      <c r="V15" s="78" t="s">
        <v>20</v>
      </c>
      <c r="W15" s="78" t="s">
        <v>21</v>
      </c>
      <c r="X15" s="78" t="s">
        <v>22</v>
      </c>
      <c r="Y15" s="78" t="s">
        <v>23</v>
      </c>
      <c r="Z15" s="78" t="s">
        <v>24</v>
      </c>
      <c r="AA15" s="78" t="s">
        <v>25</v>
      </c>
      <c r="AB15" s="78" t="s">
        <v>26</v>
      </c>
      <c r="AC15" s="78" t="s">
        <v>27</v>
      </c>
      <c r="AD15" s="79" t="s">
        <v>54</v>
      </c>
      <c r="AE15" s="78" t="s">
        <v>28</v>
      </c>
      <c r="AF15" s="78" t="s">
        <v>29</v>
      </c>
      <c r="AG15" s="78" t="s">
        <v>30</v>
      </c>
      <c r="AH15" s="78" t="s">
        <v>31</v>
      </c>
      <c r="AI15" s="78" t="s">
        <v>32</v>
      </c>
      <c r="AJ15" s="78" t="s">
        <v>33</v>
      </c>
      <c r="AK15" s="78" t="s">
        <v>34</v>
      </c>
      <c r="AL15" s="78" t="s">
        <v>35</v>
      </c>
      <c r="AM15" s="78" t="s">
        <v>191</v>
      </c>
      <c r="AN15" s="78" t="s">
        <v>36</v>
      </c>
      <c r="AO15" s="78" t="s">
        <v>37</v>
      </c>
      <c r="AP15" s="78" t="s">
        <v>38</v>
      </c>
      <c r="AQ15" s="78" t="s">
        <v>39</v>
      </c>
      <c r="AR15" s="78" t="s">
        <v>40</v>
      </c>
      <c r="AS15" s="78" t="s">
        <v>41</v>
      </c>
      <c r="AT15" s="78" t="s">
        <v>42</v>
      </c>
      <c r="AU15" s="78" t="s">
        <v>55</v>
      </c>
      <c r="AV15" s="78" t="s">
        <v>43</v>
      </c>
      <c r="AW15" s="78" t="s">
        <v>44</v>
      </c>
      <c r="AX15" s="78" t="s">
        <v>45</v>
      </c>
      <c r="AY15" s="78" t="s">
        <v>46</v>
      </c>
      <c r="AZ15" s="78" t="s">
        <v>47</v>
      </c>
      <c r="BA15" s="78" t="s">
        <v>48</v>
      </c>
      <c r="BB15" s="78" t="s">
        <v>49</v>
      </c>
      <c r="BC15" s="78" t="s">
        <v>50</v>
      </c>
      <c r="BD15" s="76" t="s">
        <v>53</v>
      </c>
      <c r="BE15" s="19"/>
    </row>
    <row r="16" spans="1:57" s="13" customFormat="1" ht="15.75" customHeight="1" x14ac:dyDescent="0.2">
      <c r="A16" s="83"/>
      <c r="B16" s="85"/>
      <c r="C16" s="91"/>
      <c r="D16" s="85"/>
      <c r="E16" s="85"/>
      <c r="F16" s="79"/>
      <c r="G16" s="87"/>
      <c r="H16" s="89"/>
      <c r="I16" s="87"/>
      <c r="J16" s="87"/>
      <c r="K16" s="79"/>
      <c r="L16" s="79"/>
      <c r="M16" s="79"/>
      <c r="N16" s="79"/>
      <c r="O16" s="79"/>
      <c r="P16" s="79"/>
      <c r="Q16" s="79"/>
      <c r="R16" s="79"/>
      <c r="S16" s="79"/>
      <c r="T16" s="79"/>
      <c r="U16" s="79"/>
      <c r="V16" s="79"/>
      <c r="W16" s="79"/>
      <c r="X16" s="79"/>
      <c r="Y16" s="79"/>
      <c r="Z16" s="79"/>
      <c r="AA16" s="79"/>
      <c r="AB16" s="79"/>
      <c r="AC16" s="79"/>
      <c r="AD16" s="80"/>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7"/>
      <c r="BE16" s="19"/>
    </row>
    <row r="17" spans="1:58"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1">
        <v>39</v>
      </c>
      <c r="AN17" s="10" t="s">
        <v>180</v>
      </c>
      <c r="AO17" s="10" t="s">
        <v>181</v>
      </c>
      <c r="AP17" s="11">
        <v>42</v>
      </c>
      <c r="AQ17" s="10" t="s">
        <v>182</v>
      </c>
      <c r="AR17" s="11">
        <v>44</v>
      </c>
      <c r="AS17" s="10" t="s">
        <v>183</v>
      </c>
      <c r="AT17" s="11">
        <v>46</v>
      </c>
      <c r="AU17" s="10" t="s">
        <v>184</v>
      </c>
      <c r="AV17" s="11">
        <v>48</v>
      </c>
      <c r="AW17" s="10" t="s">
        <v>185</v>
      </c>
      <c r="AX17" s="11">
        <v>50</v>
      </c>
      <c r="AY17" s="10" t="s">
        <v>186</v>
      </c>
      <c r="AZ17" s="11">
        <v>52</v>
      </c>
      <c r="BA17" s="10" t="s">
        <v>187</v>
      </c>
      <c r="BB17" s="11">
        <v>54</v>
      </c>
      <c r="BC17" s="10" t="s">
        <v>188</v>
      </c>
      <c r="BD17" s="11">
        <v>56</v>
      </c>
      <c r="BE17" s="20"/>
    </row>
    <row r="18" spans="1:58" s="6" customFormat="1" ht="337.5" x14ac:dyDescent="0.3">
      <c r="A18" s="56" t="s">
        <v>62</v>
      </c>
      <c r="B18" s="57" t="s">
        <v>63</v>
      </c>
      <c r="C18" s="58" t="str">
        <f t="shared" ref="C18:C64" si="0">MID(BE18,1,2)&amp;" "&amp;MID(BE18,3,1)&amp;" "&amp;MID(BE18,4,2)&amp;" "&amp;MID(BE18,6,5)</f>
        <v>03 6 02 R4670</v>
      </c>
      <c r="D18" s="58" t="s">
        <v>64</v>
      </c>
      <c r="E18" s="68"/>
      <c r="F18" s="68"/>
      <c r="G18" s="68"/>
      <c r="H18" s="69"/>
      <c r="I18" s="69"/>
      <c r="J18" s="69">
        <v>1757.90032</v>
      </c>
      <c r="K18" s="69"/>
      <c r="L18" s="69"/>
      <c r="M18" s="69"/>
      <c r="N18" s="69"/>
      <c r="O18" s="69"/>
      <c r="P18" s="69"/>
      <c r="Q18" s="69"/>
      <c r="R18" s="69"/>
      <c r="S18" s="69"/>
      <c r="T18" s="69"/>
      <c r="U18" s="69"/>
      <c r="V18" s="69"/>
      <c r="W18" s="69"/>
      <c r="X18" s="69"/>
      <c r="Y18" s="69"/>
      <c r="Z18" s="69"/>
      <c r="AA18" s="69">
        <v>1491.42607</v>
      </c>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59">
        <f t="shared" ref="BD18:BD64" si="1">SUM(E18:BC18)</f>
        <v>3249.3263900000002</v>
      </c>
      <c r="BE18" s="26" t="s">
        <v>65</v>
      </c>
      <c r="BF18" s="26"/>
    </row>
    <row r="19" spans="1:58" s="6" customFormat="1" ht="31.5" x14ac:dyDescent="0.25">
      <c r="A19" s="60"/>
      <c r="B19" s="61" t="s">
        <v>66</v>
      </c>
      <c r="C19" s="62" t="str">
        <f t="shared" si="0"/>
        <v>03 6 02 R4670</v>
      </c>
      <c r="D19" s="63"/>
      <c r="E19" s="70"/>
      <c r="F19" s="70"/>
      <c r="G19" s="70"/>
      <c r="H19" s="71"/>
      <c r="I19" s="71"/>
      <c r="J19" s="71">
        <v>1406.32025</v>
      </c>
      <c r="K19" s="71"/>
      <c r="L19" s="71"/>
      <c r="M19" s="71"/>
      <c r="N19" s="71"/>
      <c r="O19" s="71"/>
      <c r="P19" s="71"/>
      <c r="Q19" s="71"/>
      <c r="R19" s="71"/>
      <c r="S19" s="71"/>
      <c r="T19" s="71"/>
      <c r="U19" s="71"/>
      <c r="V19" s="71"/>
      <c r="W19" s="71"/>
      <c r="X19" s="71"/>
      <c r="Y19" s="71"/>
      <c r="Z19" s="71"/>
      <c r="AA19" s="71">
        <v>1193.14086</v>
      </c>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64">
        <f t="shared" si="1"/>
        <v>2599.4611100000002</v>
      </c>
      <c r="BE19" s="18" t="s">
        <v>65</v>
      </c>
      <c r="BF19" s="18"/>
    </row>
    <row r="20" spans="1:58" s="6" customFormat="1" ht="409.5" x14ac:dyDescent="0.3">
      <c r="A20" s="22" t="s">
        <v>67</v>
      </c>
      <c r="B20" s="23" t="s">
        <v>68</v>
      </c>
      <c r="C20" s="24" t="str">
        <f t="shared" si="0"/>
        <v>03 6 03 40060</v>
      </c>
      <c r="D20" s="24" t="s">
        <v>64</v>
      </c>
      <c r="E20" s="72"/>
      <c r="F20" s="72"/>
      <c r="G20" s="72"/>
      <c r="H20" s="73"/>
      <c r="I20" s="73"/>
      <c r="J20" s="73">
        <v>183.5</v>
      </c>
      <c r="K20" s="73"/>
      <c r="L20" s="73"/>
      <c r="M20" s="73"/>
      <c r="N20" s="73"/>
      <c r="O20" s="73"/>
      <c r="P20" s="73"/>
      <c r="Q20" s="73"/>
      <c r="R20" s="73"/>
      <c r="S20" s="73"/>
      <c r="T20" s="73"/>
      <c r="U20" s="73"/>
      <c r="V20" s="73"/>
      <c r="W20" s="73"/>
      <c r="X20" s="73"/>
      <c r="Y20" s="73"/>
      <c r="Z20" s="73"/>
      <c r="AA20" s="73"/>
      <c r="AB20" s="73"/>
      <c r="AC20" s="73"/>
      <c r="AD20" s="73">
        <v>131.5</v>
      </c>
      <c r="AE20" s="73"/>
      <c r="AF20" s="73"/>
      <c r="AG20" s="73"/>
      <c r="AH20" s="73"/>
      <c r="AI20" s="73"/>
      <c r="AJ20" s="73"/>
      <c r="AK20" s="73"/>
      <c r="AL20" s="73"/>
      <c r="AM20" s="73"/>
      <c r="AN20" s="73">
        <v>13</v>
      </c>
      <c r="AO20" s="73"/>
      <c r="AP20" s="73"/>
      <c r="AQ20" s="73"/>
      <c r="AR20" s="73"/>
      <c r="AS20" s="73"/>
      <c r="AT20" s="73"/>
      <c r="AU20" s="73"/>
      <c r="AV20" s="73"/>
      <c r="AW20" s="73"/>
      <c r="AX20" s="73"/>
      <c r="AY20" s="73"/>
      <c r="AZ20" s="73"/>
      <c r="BA20" s="73"/>
      <c r="BB20" s="73"/>
      <c r="BC20" s="73"/>
      <c r="BD20" s="25">
        <f t="shared" si="1"/>
        <v>328</v>
      </c>
      <c r="BE20" s="26" t="s">
        <v>69</v>
      </c>
      <c r="BF20" s="26"/>
    </row>
    <row r="21" spans="1:58" s="6" customFormat="1" ht="206.25" x14ac:dyDescent="0.3">
      <c r="A21" s="22" t="s">
        <v>70</v>
      </c>
      <c r="B21" s="23" t="s">
        <v>71</v>
      </c>
      <c r="C21" s="24" t="str">
        <f t="shared" si="0"/>
        <v>03 6 A1 55190</v>
      </c>
      <c r="D21" s="24" t="s">
        <v>64</v>
      </c>
      <c r="E21" s="72"/>
      <c r="F21" s="72"/>
      <c r="G21" s="72"/>
      <c r="H21" s="73"/>
      <c r="I21" s="73">
        <v>19125.156599999998</v>
      </c>
      <c r="J21" s="73"/>
      <c r="K21" s="73">
        <v>8968.6698500000002</v>
      </c>
      <c r="L21" s="73"/>
      <c r="M21" s="73"/>
      <c r="N21" s="73"/>
      <c r="O21" s="73"/>
      <c r="P21" s="73"/>
      <c r="Q21" s="73">
        <v>2766.5945999999999</v>
      </c>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25">
        <f t="shared" si="1"/>
        <v>30860.421050000001</v>
      </c>
      <c r="BE21" s="26" t="s">
        <v>72</v>
      </c>
      <c r="BF21" s="26"/>
    </row>
    <row r="22" spans="1:58" s="6" customFormat="1" ht="31.5" x14ac:dyDescent="0.25">
      <c r="A22" s="60"/>
      <c r="B22" s="61" t="s">
        <v>66</v>
      </c>
      <c r="C22" s="62" t="str">
        <f t="shared" si="0"/>
        <v>03 6 A1 55190</v>
      </c>
      <c r="D22" s="63"/>
      <c r="E22" s="70"/>
      <c r="F22" s="70"/>
      <c r="G22" s="70"/>
      <c r="H22" s="71"/>
      <c r="I22" s="71">
        <v>18168.89877</v>
      </c>
      <c r="J22" s="71"/>
      <c r="K22" s="71">
        <v>8520.2363600000008</v>
      </c>
      <c r="L22" s="71"/>
      <c r="M22" s="71"/>
      <c r="N22" s="71"/>
      <c r="O22" s="71"/>
      <c r="P22" s="71"/>
      <c r="Q22" s="71">
        <v>2628.26487</v>
      </c>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64">
        <f t="shared" si="1"/>
        <v>29317.4</v>
      </c>
      <c r="BE22" s="18" t="s">
        <v>72</v>
      </c>
      <c r="BF22" s="18"/>
    </row>
    <row r="23" spans="1:58" s="6" customFormat="1" ht="393.75" x14ac:dyDescent="0.3">
      <c r="A23" s="22" t="s">
        <v>73</v>
      </c>
      <c r="B23" s="23" t="s">
        <v>74</v>
      </c>
      <c r="C23" s="24" t="str">
        <f t="shared" si="0"/>
        <v>07 1 03 40060</v>
      </c>
      <c r="D23" s="24" t="s">
        <v>75</v>
      </c>
      <c r="E23" s="72"/>
      <c r="F23" s="72"/>
      <c r="G23" s="72"/>
      <c r="H23" s="73">
        <v>137.56</v>
      </c>
      <c r="I23" s="73"/>
      <c r="J23" s="73"/>
      <c r="K23" s="73"/>
      <c r="L23" s="73">
        <v>901.53399999999999</v>
      </c>
      <c r="M23" s="73">
        <v>3000</v>
      </c>
      <c r="N23" s="73">
        <v>3000</v>
      </c>
      <c r="O23" s="73"/>
      <c r="P23" s="73"/>
      <c r="Q23" s="73"/>
      <c r="R23" s="73"/>
      <c r="S23" s="73"/>
      <c r="T23" s="73"/>
      <c r="U23" s="73"/>
      <c r="V23" s="73"/>
      <c r="W23" s="73"/>
      <c r="X23" s="73"/>
      <c r="Y23" s="73"/>
      <c r="Z23" s="73"/>
      <c r="AA23" s="73">
        <v>3279.05</v>
      </c>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25">
        <f t="shared" si="1"/>
        <v>10318.144</v>
      </c>
      <c r="BE23" s="26" t="s">
        <v>76</v>
      </c>
      <c r="BF23" s="26"/>
    </row>
    <row r="24" spans="1:58" s="6" customFormat="1" ht="393.75" x14ac:dyDescent="0.3">
      <c r="A24" s="22" t="s">
        <v>77</v>
      </c>
      <c r="B24" s="23" t="s">
        <v>78</v>
      </c>
      <c r="C24" s="24" t="str">
        <f t="shared" si="0"/>
        <v>07 2 03 40060</v>
      </c>
      <c r="D24" s="24" t="s">
        <v>75</v>
      </c>
      <c r="E24" s="72"/>
      <c r="F24" s="72"/>
      <c r="G24" s="72"/>
      <c r="H24" s="73"/>
      <c r="I24" s="73"/>
      <c r="J24" s="73"/>
      <c r="K24" s="73"/>
      <c r="L24" s="73"/>
      <c r="M24" s="73"/>
      <c r="N24" s="73"/>
      <c r="O24" s="73"/>
      <c r="P24" s="73"/>
      <c r="Q24" s="73"/>
      <c r="R24" s="73"/>
      <c r="S24" s="73"/>
      <c r="T24" s="73"/>
      <c r="U24" s="73"/>
      <c r="V24" s="73"/>
      <c r="W24" s="73"/>
      <c r="X24" s="73"/>
      <c r="Y24" s="73"/>
      <c r="Z24" s="73"/>
      <c r="AA24" s="73">
        <v>190</v>
      </c>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25">
        <f t="shared" si="1"/>
        <v>190</v>
      </c>
      <c r="BE24" s="26" t="s">
        <v>79</v>
      </c>
      <c r="BF24" s="26"/>
    </row>
    <row r="25" spans="1:58" s="6" customFormat="1" ht="318.75" x14ac:dyDescent="0.3">
      <c r="A25" s="22" t="s">
        <v>80</v>
      </c>
      <c r="B25" s="23" t="s">
        <v>81</v>
      </c>
      <c r="C25" s="24" t="str">
        <f t="shared" si="0"/>
        <v>10 1 F1 40060</v>
      </c>
      <c r="D25" s="24" t="s">
        <v>82</v>
      </c>
      <c r="E25" s="72">
        <v>3263.75</v>
      </c>
      <c r="F25" s="72"/>
      <c r="G25" s="72"/>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25">
        <f t="shared" si="1"/>
        <v>3263.75</v>
      </c>
      <c r="BE25" s="26" t="s">
        <v>83</v>
      </c>
      <c r="BF25" s="26"/>
    </row>
    <row r="26" spans="1:58" s="6" customFormat="1" ht="318.75" x14ac:dyDescent="0.3">
      <c r="A26" s="22" t="s">
        <v>84</v>
      </c>
      <c r="B26" s="23" t="s">
        <v>85</v>
      </c>
      <c r="C26" s="24" t="str">
        <f t="shared" si="0"/>
        <v>10 5 01 40070</v>
      </c>
      <c r="D26" s="24" t="s">
        <v>82</v>
      </c>
      <c r="E26" s="72"/>
      <c r="F26" s="72"/>
      <c r="G26" s="72"/>
      <c r="H26" s="73">
        <v>5702</v>
      </c>
      <c r="I26" s="73">
        <v>12999.165000000001</v>
      </c>
      <c r="J26" s="73"/>
      <c r="K26" s="73">
        <v>15130.66</v>
      </c>
      <c r="L26" s="73"/>
      <c r="M26" s="73">
        <v>2847.7150000000001</v>
      </c>
      <c r="N26" s="73"/>
      <c r="O26" s="73">
        <v>24246.505550000002</v>
      </c>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25">
        <f t="shared" si="1"/>
        <v>60926.045549999995</v>
      </c>
      <c r="BE26" s="26" t="s">
        <v>86</v>
      </c>
      <c r="BF26" s="26"/>
    </row>
    <row r="27" spans="1:58" s="6" customFormat="1" ht="243.75" x14ac:dyDescent="0.3">
      <c r="A27" s="22" t="s">
        <v>87</v>
      </c>
      <c r="B27" s="23" t="s">
        <v>88</v>
      </c>
      <c r="C27" s="24" t="str">
        <f t="shared" si="0"/>
        <v>10 6 01 R4970</v>
      </c>
      <c r="D27" s="24" t="s">
        <v>89</v>
      </c>
      <c r="E27" s="72">
        <v>12458.374900000001</v>
      </c>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25">
        <f t="shared" si="1"/>
        <v>12458.374900000001</v>
      </c>
      <c r="BE27" s="26" t="s">
        <v>90</v>
      </c>
      <c r="BF27" s="26"/>
    </row>
    <row r="28" spans="1:58" s="6" customFormat="1" ht="47.25" x14ac:dyDescent="0.25">
      <c r="A28" s="60"/>
      <c r="B28" s="61" t="s">
        <v>91</v>
      </c>
      <c r="C28" s="62" t="str">
        <f t="shared" si="0"/>
        <v>10 6 01 R4970</v>
      </c>
      <c r="D28" s="63"/>
      <c r="E28" s="70">
        <v>4657.3277500000004</v>
      </c>
      <c r="F28" s="70"/>
      <c r="G28" s="70"/>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64">
        <f t="shared" si="1"/>
        <v>4657.3277500000004</v>
      </c>
      <c r="BE28" s="18" t="s">
        <v>90</v>
      </c>
      <c r="BF28" s="18"/>
    </row>
    <row r="29" spans="1:58" s="6" customFormat="1" ht="409.5" x14ac:dyDescent="0.3">
      <c r="A29" s="22" t="s">
        <v>92</v>
      </c>
      <c r="B29" s="23" t="s">
        <v>93</v>
      </c>
      <c r="C29" s="24" t="str">
        <f t="shared" si="0"/>
        <v>10 A F3 67483</v>
      </c>
      <c r="D29" s="24" t="s">
        <v>82</v>
      </c>
      <c r="E29" s="72">
        <v>77195.599929999997</v>
      </c>
      <c r="F29" s="72"/>
      <c r="G29" s="72"/>
      <c r="H29" s="73"/>
      <c r="I29" s="73"/>
      <c r="J29" s="73"/>
      <c r="K29" s="73"/>
      <c r="L29" s="73"/>
      <c r="M29" s="73"/>
      <c r="N29" s="73"/>
      <c r="O29" s="73"/>
      <c r="P29" s="73">
        <v>15065.17843</v>
      </c>
      <c r="Q29" s="73"/>
      <c r="R29" s="73"/>
      <c r="S29" s="73"/>
      <c r="T29" s="73"/>
      <c r="U29" s="73"/>
      <c r="V29" s="73"/>
      <c r="W29" s="73"/>
      <c r="X29" s="73"/>
      <c r="Y29" s="73"/>
      <c r="Z29" s="73"/>
      <c r="AA29" s="73">
        <v>60122.441059999997</v>
      </c>
      <c r="AB29" s="73"/>
      <c r="AC29" s="73"/>
      <c r="AD29" s="73"/>
      <c r="AE29" s="73">
        <v>162193.48924</v>
      </c>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25">
        <f t="shared" si="1"/>
        <v>314576.70866</v>
      </c>
      <c r="BE29" s="26" t="s">
        <v>94</v>
      </c>
      <c r="BF29" s="26"/>
    </row>
    <row r="30" spans="1:58" s="6" customFormat="1" ht="47.25" x14ac:dyDescent="0.25">
      <c r="A30" s="60"/>
      <c r="B30" s="61" t="s">
        <v>95</v>
      </c>
      <c r="C30" s="62" t="str">
        <f t="shared" si="0"/>
        <v>10 A F3 67483</v>
      </c>
      <c r="D30" s="63"/>
      <c r="E30" s="70">
        <v>38648.57703</v>
      </c>
      <c r="F30" s="70"/>
      <c r="G30" s="70"/>
      <c r="H30" s="71"/>
      <c r="I30" s="71"/>
      <c r="J30" s="71"/>
      <c r="K30" s="71"/>
      <c r="L30" s="71"/>
      <c r="M30" s="71"/>
      <c r="N30" s="71"/>
      <c r="O30" s="71"/>
      <c r="P30" s="71">
        <v>11016.722669999999</v>
      </c>
      <c r="Q30" s="71"/>
      <c r="R30" s="71"/>
      <c r="S30" s="71"/>
      <c r="T30" s="71"/>
      <c r="U30" s="71"/>
      <c r="V30" s="71"/>
      <c r="W30" s="71"/>
      <c r="X30" s="71"/>
      <c r="Y30" s="71"/>
      <c r="Z30" s="71"/>
      <c r="AA30" s="71">
        <v>21433.02937</v>
      </c>
      <c r="AB30" s="71"/>
      <c r="AC30" s="71"/>
      <c r="AD30" s="71"/>
      <c r="AE30" s="71">
        <v>104202.16581999999</v>
      </c>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64">
        <f t="shared" si="1"/>
        <v>175300.49489</v>
      </c>
      <c r="BE30" s="18" t="s">
        <v>94</v>
      </c>
      <c r="BF30" s="18"/>
    </row>
    <row r="31" spans="1:58" s="6" customFormat="1" ht="47.25" x14ac:dyDescent="0.25">
      <c r="A31" s="60"/>
      <c r="B31" s="61" t="s">
        <v>96</v>
      </c>
      <c r="C31" s="62" t="str">
        <f t="shared" si="0"/>
        <v>10 A F3 67483</v>
      </c>
      <c r="D31" s="63"/>
      <c r="E31" s="70">
        <v>38547.022900000004</v>
      </c>
      <c r="F31" s="70"/>
      <c r="G31" s="70"/>
      <c r="H31" s="71"/>
      <c r="I31" s="71"/>
      <c r="J31" s="71"/>
      <c r="K31" s="71"/>
      <c r="L31" s="71"/>
      <c r="M31" s="71"/>
      <c r="N31" s="71"/>
      <c r="O31" s="71"/>
      <c r="P31" s="71">
        <v>4048.4557599999998</v>
      </c>
      <c r="Q31" s="71"/>
      <c r="R31" s="71"/>
      <c r="S31" s="71"/>
      <c r="T31" s="71"/>
      <c r="U31" s="71"/>
      <c r="V31" s="71"/>
      <c r="W31" s="71"/>
      <c r="X31" s="71"/>
      <c r="Y31" s="71"/>
      <c r="Z31" s="71"/>
      <c r="AA31" s="71">
        <v>38689.411690000001</v>
      </c>
      <c r="AB31" s="71"/>
      <c r="AC31" s="71"/>
      <c r="AD31" s="71"/>
      <c r="AE31" s="71">
        <v>57991.323420000001</v>
      </c>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64">
        <f t="shared" si="1"/>
        <v>139276.21377</v>
      </c>
      <c r="BE31" s="18" t="s">
        <v>94</v>
      </c>
      <c r="BF31" s="18"/>
    </row>
    <row r="32" spans="1:58" s="6" customFormat="1" ht="375" x14ac:dyDescent="0.3">
      <c r="A32" s="22" t="s">
        <v>97</v>
      </c>
      <c r="B32" s="23" t="s">
        <v>98</v>
      </c>
      <c r="C32" s="24" t="str">
        <f t="shared" si="0"/>
        <v>10 A F3 67484</v>
      </c>
      <c r="D32" s="24" t="s">
        <v>82</v>
      </c>
      <c r="E32" s="72">
        <v>56036.17944</v>
      </c>
      <c r="F32" s="72"/>
      <c r="G32" s="72"/>
      <c r="H32" s="73"/>
      <c r="I32" s="73"/>
      <c r="J32" s="73"/>
      <c r="K32" s="73"/>
      <c r="L32" s="73"/>
      <c r="M32" s="73"/>
      <c r="N32" s="73"/>
      <c r="O32" s="73"/>
      <c r="P32" s="73">
        <v>15233.94335</v>
      </c>
      <c r="Q32" s="73"/>
      <c r="R32" s="73"/>
      <c r="S32" s="73"/>
      <c r="T32" s="73"/>
      <c r="U32" s="73"/>
      <c r="V32" s="73"/>
      <c r="W32" s="73"/>
      <c r="X32" s="73"/>
      <c r="Y32" s="73"/>
      <c r="Z32" s="73"/>
      <c r="AA32" s="73">
        <v>46558.748749999999</v>
      </c>
      <c r="AB32" s="73"/>
      <c r="AC32" s="73"/>
      <c r="AD32" s="73"/>
      <c r="AE32" s="73">
        <v>135384.74939000001</v>
      </c>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25">
        <f t="shared" si="1"/>
        <v>253213.62093</v>
      </c>
      <c r="BE32" s="26" t="s">
        <v>99</v>
      </c>
      <c r="BF32" s="26"/>
    </row>
    <row r="33" spans="1:58" s="6" customFormat="1" ht="409.5" x14ac:dyDescent="0.3">
      <c r="A33" s="22" t="s">
        <v>100</v>
      </c>
      <c r="B33" s="23" t="s">
        <v>101</v>
      </c>
      <c r="C33" s="24" t="str">
        <f t="shared" si="0"/>
        <v>11 1 03 40060</v>
      </c>
      <c r="D33" s="24" t="s">
        <v>102</v>
      </c>
      <c r="E33" s="72">
        <v>2990.57</v>
      </c>
      <c r="F33" s="72">
        <v>222.93</v>
      </c>
      <c r="G33" s="72">
        <v>398.13</v>
      </c>
      <c r="H33" s="73">
        <v>339.28</v>
      </c>
      <c r="I33" s="73">
        <v>67.62</v>
      </c>
      <c r="J33" s="73">
        <v>596.74</v>
      </c>
      <c r="K33" s="73">
        <v>1654.93</v>
      </c>
      <c r="L33" s="73">
        <v>236.79</v>
      </c>
      <c r="M33" s="73">
        <v>107.1</v>
      </c>
      <c r="N33" s="73">
        <v>728.73</v>
      </c>
      <c r="O33" s="73">
        <v>1645.35</v>
      </c>
      <c r="P33" s="73">
        <v>1529.74</v>
      </c>
      <c r="Q33" s="73">
        <v>676.23</v>
      </c>
      <c r="R33" s="73">
        <v>190.97</v>
      </c>
      <c r="S33" s="73">
        <v>355.75</v>
      </c>
      <c r="T33" s="73">
        <v>893.27</v>
      </c>
      <c r="U33" s="73">
        <v>623.99</v>
      </c>
      <c r="V33" s="73">
        <v>87.43</v>
      </c>
      <c r="W33" s="73">
        <v>124.05</v>
      </c>
      <c r="X33" s="73">
        <v>230.43</v>
      </c>
      <c r="Y33" s="73">
        <v>394.96</v>
      </c>
      <c r="Z33" s="73">
        <v>256.82</v>
      </c>
      <c r="AA33" s="73">
        <v>1410.34</v>
      </c>
      <c r="AB33" s="73">
        <v>131.02000000000001</v>
      </c>
      <c r="AC33" s="73">
        <v>2284.4</v>
      </c>
      <c r="AD33" s="73">
        <v>223.74</v>
      </c>
      <c r="AE33" s="73">
        <v>761.06</v>
      </c>
      <c r="AF33" s="73">
        <v>1182.4100000000001</v>
      </c>
      <c r="AG33" s="73">
        <v>133.75</v>
      </c>
      <c r="AH33" s="73">
        <v>443.3</v>
      </c>
      <c r="AI33" s="73">
        <v>68.010000000000005</v>
      </c>
      <c r="AJ33" s="73">
        <v>37.25</v>
      </c>
      <c r="AK33" s="73">
        <v>267.52</v>
      </c>
      <c r="AL33" s="73">
        <v>928.78</v>
      </c>
      <c r="AM33" s="73"/>
      <c r="AN33" s="73">
        <v>590.72</v>
      </c>
      <c r="AO33" s="73">
        <v>235.74</v>
      </c>
      <c r="AP33" s="73">
        <v>331.49</v>
      </c>
      <c r="AQ33" s="73">
        <v>275.77</v>
      </c>
      <c r="AR33" s="73">
        <v>846.66</v>
      </c>
      <c r="AS33" s="73">
        <v>163.92</v>
      </c>
      <c r="AT33" s="73">
        <v>54.31</v>
      </c>
      <c r="AU33" s="73">
        <v>38.44</v>
      </c>
      <c r="AV33" s="73">
        <v>52.41</v>
      </c>
      <c r="AW33" s="73">
        <v>566.5</v>
      </c>
      <c r="AX33" s="73">
        <v>25.82</v>
      </c>
      <c r="AY33" s="73">
        <v>376.44</v>
      </c>
      <c r="AZ33" s="73">
        <v>573.32000000000005</v>
      </c>
      <c r="BA33" s="73">
        <v>336.94</v>
      </c>
      <c r="BB33" s="73">
        <v>195.98</v>
      </c>
      <c r="BC33" s="73">
        <v>70.209999999999994</v>
      </c>
      <c r="BD33" s="25">
        <f t="shared" si="1"/>
        <v>26958.059999999998</v>
      </c>
      <c r="BE33" s="26" t="s">
        <v>103</v>
      </c>
      <c r="BF33" s="26"/>
    </row>
    <row r="34" spans="1:58" s="6" customFormat="1" ht="409.5" x14ac:dyDescent="0.3">
      <c r="A34" s="22" t="s">
        <v>104</v>
      </c>
      <c r="B34" s="23" t="s">
        <v>105</v>
      </c>
      <c r="C34" s="24" t="str">
        <f t="shared" si="0"/>
        <v>11 1 07 40060</v>
      </c>
      <c r="D34" s="24" t="s">
        <v>102</v>
      </c>
      <c r="E34" s="72">
        <v>3700</v>
      </c>
      <c r="F34" s="72">
        <v>400</v>
      </c>
      <c r="G34" s="72">
        <v>500</v>
      </c>
      <c r="H34" s="73">
        <v>1176</v>
      </c>
      <c r="I34" s="73">
        <v>725.89146000000005</v>
      </c>
      <c r="J34" s="73">
        <v>267</v>
      </c>
      <c r="K34" s="73">
        <v>500</v>
      </c>
      <c r="L34" s="73"/>
      <c r="M34" s="73">
        <v>2500</v>
      </c>
      <c r="N34" s="73"/>
      <c r="O34" s="73"/>
      <c r="P34" s="73">
        <v>1645</v>
      </c>
      <c r="Q34" s="73"/>
      <c r="R34" s="73"/>
      <c r="S34" s="73"/>
      <c r="T34" s="73"/>
      <c r="U34" s="73"/>
      <c r="V34" s="73"/>
      <c r="W34" s="73"/>
      <c r="X34" s="73"/>
      <c r="Y34" s="73"/>
      <c r="Z34" s="73"/>
      <c r="AA34" s="73">
        <v>1954.894</v>
      </c>
      <c r="AB34" s="73"/>
      <c r="AC34" s="73"/>
      <c r="AD34" s="73"/>
      <c r="AE34" s="73"/>
      <c r="AF34" s="73"/>
      <c r="AG34" s="73"/>
      <c r="AH34" s="73"/>
      <c r="AI34" s="73"/>
      <c r="AJ34" s="73"/>
      <c r="AK34" s="73"/>
      <c r="AL34" s="73"/>
      <c r="AM34" s="73"/>
      <c r="AN34" s="73"/>
      <c r="AO34" s="73"/>
      <c r="AP34" s="73"/>
      <c r="AQ34" s="73"/>
      <c r="AR34" s="73">
        <v>1470</v>
      </c>
      <c r="AS34" s="73"/>
      <c r="AT34" s="73"/>
      <c r="AU34" s="73"/>
      <c r="AV34" s="73"/>
      <c r="AW34" s="73"/>
      <c r="AX34" s="73"/>
      <c r="AY34" s="73"/>
      <c r="AZ34" s="73"/>
      <c r="BA34" s="73"/>
      <c r="BB34" s="73"/>
      <c r="BC34" s="73"/>
      <c r="BD34" s="25">
        <f t="shared" si="1"/>
        <v>14838.785459999999</v>
      </c>
      <c r="BE34" s="26" t="s">
        <v>106</v>
      </c>
      <c r="BF34" s="26"/>
    </row>
    <row r="35" spans="1:58" s="6" customFormat="1" ht="409.5" x14ac:dyDescent="0.3">
      <c r="A35" s="22" t="s">
        <v>107</v>
      </c>
      <c r="B35" s="23" t="s">
        <v>108</v>
      </c>
      <c r="C35" s="24" t="str">
        <f t="shared" si="0"/>
        <v>11 1 25 40060</v>
      </c>
      <c r="D35" s="24" t="s">
        <v>102</v>
      </c>
      <c r="E35" s="72"/>
      <c r="F35" s="72"/>
      <c r="G35" s="72"/>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v>1880.527</v>
      </c>
      <c r="AS35" s="73"/>
      <c r="AT35" s="73"/>
      <c r="AU35" s="73"/>
      <c r="AV35" s="73"/>
      <c r="AW35" s="73"/>
      <c r="AX35" s="73"/>
      <c r="AY35" s="73"/>
      <c r="AZ35" s="73"/>
      <c r="BA35" s="73">
        <v>2655.1</v>
      </c>
      <c r="BB35" s="73"/>
      <c r="BC35" s="73"/>
      <c r="BD35" s="25">
        <f t="shared" si="1"/>
        <v>4535.6270000000004</v>
      </c>
      <c r="BE35" s="26" t="s">
        <v>109</v>
      </c>
      <c r="BF35" s="26"/>
    </row>
    <row r="36" spans="1:58" s="6" customFormat="1" ht="409.5" x14ac:dyDescent="0.3">
      <c r="A36" s="22" t="s">
        <v>110</v>
      </c>
      <c r="B36" s="23" t="s">
        <v>111</v>
      </c>
      <c r="C36" s="24" t="str">
        <f t="shared" si="0"/>
        <v>11 2 01 40060</v>
      </c>
      <c r="D36" s="24" t="s">
        <v>102</v>
      </c>
      <c r="E36" s="72"/>
      <c r="F36" s="72">
        <v>353</v>
      </c>
      <c r="G36" s="72">
        <v>298.5</v>
      </c>
      <c r="H36" s="73"/>
      <c r="I36" s="73"/>
      <c r="J36" s="73">
        <v>663.2</v>
      </c>
      <c r="K36" s="73"/>
      <c r="L36" s="73"/>
      <c r="M36" s="73"/>
      <c r="N36" s="73"/>
      <c r="O36" s="73"/>
      <c r="P36" s="73">
        <v>4680.2</v>
      </c>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v>1590.2</v>
      </c>
      <c r="AS36" s="73"/>
      <c r="AT36" s="73"/>
      <c r="AU36" s="73"/>
      <c r="AV36" s="73"/>
      <c r="AW36" s="73"/>
      <c r="AX36" s="73"/>
      <c r="AY36" s="73"/>
      <c r="AZ36" s="73"/>
      <c r="BA36" s="73"/>
      <c r="BB36" s="73"/>
      <c r="BC36" s="73"/>
      <c r="BD36" s="25">
        <f t="shared" si="1"/>
        <v>7585.0999999999995</v>
      </c>
      <c r="BE36" s="26" t="s">
        <v>112</v>
      </c>
      <c r="BF36" s="26"/>
    </row>
    <row r="37" spans="1:58" s="6" customFormat="1" ht="300" x14ac:dyDescent="0.3">
      <c r="A37" s="22" t="s">
        <v>113</v>
      </c>
      <c r="B37" s="23" t="s">
        <v>114</v>
      </c>
      <c r="C37" s="24" t="str">
        <f t="shared" si="0"/>
        <v>11 2 02 40070</v>
      </c>
      <c r="D37" s="24" t="s">
        <v>102</v>
      </c>
      <c r="E37" s="72"/>
      <c r="F37" s="72"/>
      <c r="G37" s="72"/>
      <c r="H37" s="73"/>
      <c r="I37" s="73"/>
      <c r="J37" s="73"/>
      <c r="K37" s="73"/>
      <c r="L37" s="73"/>
      <c r="M37" s="73"/>
      <c r="N37" s="73"/>
      <c r="O37" s="73"/>
      <c r="P37" s="73"/>
      <c r="Q37" s="73"/>
      <c r="R37" s="73"/>
      <c r="S37" s="73"/>
      <c r="T37" s="73"/>
      <c r="U37" s="73"/>
      <c r="V37" s="73"/>
      <c r="W37" s="73"/>
      <c r="X37" s="73"/>
      <c r="Y37" s="73"/>
      <c r="Z37" s="73"/>
      <c r="AA37" s="73"/>
      <c r="AB37" s="73"/>
      <c r="AC37" s="73">
        <v>25771.200000000001</v>
      </c>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25">
        <f t="shared" si="1"/>
        <v>25771.200000000001</v>
      </c>
      <c r="BE37" s="26" t="s">
        <v>115</v>
      </c>
      <c r="BF37" s="26"/>
    </row>
    <row r="38" spans="1:58" s="6" customFormat="1" ht="243.75" x14ac:dyDescent="0.3">
      <c r="A38" s="22" t="s">
        <v>116</v>
      </c>
      <c r="B38" s="23" t="s">
        <v>117</v>
      </c>
      <c r="C38" s="24" t="str">
        <f t="shared" si="0"/>
        <v>11 2 G5 52430</v>
      </c>
      <c r="D38" s="24" t="s">
        <v>102</v>
      </c>
      <c r="E38" s="72"/>
      <c r="F38" s="72"/>
      <c r="G38" s="72"/>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v>33463.636359999997</v>
      </c>
      <c r="AY38" s="73"/>
      <c r="AZ38" s="73"/>
      <c r="BA38" s="73"/>
      <c r="BB38" s="73"/>
      <c r="BC38" s="73"/>
      <c r="BD38" s="25">
        <f t="shared" si="1"/>
        <v>33463.636359999997</v>
      </c>
      <c r="BE38" s="26" t="s">
        <v>118</v>
      </c>
      <c r="BF38" s="26"/>
    </row>
    <row r="39" spans="1:58" s="6" customFormat="1" ht="31.5" x14ac:dyDescent="0.25">
      <c r="A39" s="60"/>
      <c r="B39" s="61" t="s">
        <v>66</v>
      </c>
      <c r="C39" s="62" t="str">
        <f t="shared" si="0"/>
        <v>11 2 G5 52430</v>
      </c>
      <c r="D39" s="63"/>
      <c r="E39" s="70"/>
      <c r="F39" s="70"/>
      <c r="G39" s="70"/>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v>23229</v>
      </c>
      <c r="AY39" s="71"/>
      <c r="AZ39" s="71"/>
      <c r="BA39" s="71"/>
      <c r="BB39" s="71"/>
      <c r="BC39" s="71"/>
      <c r="BD39" s="64">
        <f t="shared" si="1"/>
        <v>23229</v>
      </c>
      <c r="BE39" s="18" t="s">
        <v>118</v>
      </c>
      <c r="BF39" s="18"/>
    </row>
    <row r="40" spans="1:58" s="6" customFormat="1" ht="318.75" x14ac:dyDescent="0.3">
      <c r="A40" s="22" t="s">
        <v>119</v>
      </c>
      <c r="B40" s="23" t="s">
        <v>120</v>
      </c>
      <c r="C40" s="24" t="str">
        <f t="shared" si="0"/>
        <v>12 1 04 40070</v>
      </c>
      <c r="D40" s="24" t="s">
        <v>121</v>
      </c>
      <c r="E40" s="72"/>
      <c r="F40" s="72"/>
      <c r="G40" s="72"/>
      <c r="H40" s="73"/>
      <c r="I40" s="73"/>
      <c r="J40" s="73"/>
      <c r="K40" s="73"/>
      <c r="L40" s="73"/>
      <c r="M40" s="73">
        <v>6000</v>
      </c>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25">
        <f t="shared" si="1"/>
        <v>6000</v>
      </c>
      <c r="BE40" s="26" t="s">
        <v>122</v>
      </c>
      <c r="BF40" s="26"/>
    </row>
    <row r="41" spans="1:58" s="6" customFormat="1" ht="337.5" x14ac:dyDescent="0.3">
      <c r="A41" s="22" t="s">
        <v>123</v>
      </c>
      <c r="B41" s="23" t="s">
        <v>124</v>
      </c>
      <c r="C41" s="24" t="str">
        <f t="shared" si="0"/>
        <v>12 1 05 40060</v>
      </c>
      <c r="D41" s="24" t="s">
        <v>121</v>
      </c>
      <c r="E41" s="72">
        <v>3000</v>
      </c>
      <c r="F41" s="72"/>
      <c r="G41" s="72"/>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v>1600</v>
      </c>
      <c r="AN41" s="73"/>
      <c r="AO41" s="73"/>
      <c r="AP41" s="73"/>
      <c r="AQ41" s="73"/>
      <c r="AR41" s="73"/>
      <c r="AS41" s="73"/>
      <c r="AT41" s="73"/>
      <c r="AU41" s="73"/>
      <c r="AV41" s="73"/>
      <c r="AW41" s="73"/>
      <c r="AX41" s="73"/>
      <c r="AY41" s="73"/>
      <c r="AZ41" s="73"/>
      <c r="BA41" s="73"/>
      <c r="BB41" s="73"/>
      <c r="BC41" s="73"/>
      <c r="BD41" s="25">
        <f t="shared" si="1"/>
        <v>4600</v>
      </c>
      <c r="BE41" s="26" t="s">
        <v>125</v>
      </c>
      <c r="BF41" s="26"/>
    </row>
    <row r="42" spans="1:58" s="6" customFormat="1" ht="409.5" x14ac:dyDescent="0.3">
      <c r="A42" s="22" t="s">
        <v>126</v>
      </c>
      <c r="B42" s="23" t="s">
        <v>127</v>
      </c>
      <c r="C42" s="24" t="str">
        <f t="shared" si="0"/>
        <v>16 3 07 40060</v>
      </c>
      <c r="D42" s="24" t="s">
        <v>128</v>
      </c>
      <c r="E42" s="72">
        <v>5167</v>
      </c>
      <c r="F42" s="72"/>
      <c r="G42" s="72"/>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25">
        <f t="shared" si="1"/>
        <v>5167</v>
      </c>
      <c r="BE42" s="26" t="s">
        <v>129</v>
      </c>
      <c r="BF42" s="26"/>
    </row>
    <row r="43" spans="1:58" s="6" customFormat="1" ht="375" x14ac:dyDescent="0.3">
      <c r="A43" s="22" t="s">
        <v>130</v>
      </c>
      <c r="B43" s="23" t="s">
        <v>131</v>
      </c>
      <c r="C43" s="24" t="str">
        <f t="shared" si="0"/>
        <v>16 4 04 40060</v>
      </c>
      <c r="D43" s="24" t="s">
        <v>121</v>
      </c>
      <c r="E43" s="72">
        <v>328.30189000000001</v>
      </c>
      <c r="F43" s="72"/>
      <c r="G43" s="72"/>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25">
        <f t="shared" si="1"/>
        <v>328.30189000000001</v>
      </c>
      <c r="BE43" s="26" t="s">
        <v>132</v>
      </c>
      <c r="BF43" s="26"/>
    </row>
    <row r="44" spans="1:58" s="6" customFormat="1" ht="393.75" x14ac:dyDescent="0.3">
      <c r="A44" s="22" t="s">
        <v>133</v>
      </c>
      <c r="B44" s="23" t="s">
        <v>134</v>
      </c>
      <c r="C44" s="24" t="str">
        <f t="shared" si="0"/>
        <v>16 4 06 40060</v>
      </c>
      <c r="D44" s="24" t="s">
        <v>128</v>
      </c>
      <c r="E44" s="72">
        <v>150</v>
      </c>
      <c r="F44" s="72"/>
      <c r="G44" s="72"/>
      <c r="H44" s="73"/>
      <c r="I44" s="73"/>
      <c r="J44" s="73"/>
      <c r="K44" s="73"/>
      <c r="L44" s="73"/>
      <c r="M44" s="73"/>
      <c r="N44" s="73"/>
      <c r="O44" s="73">
        <v>160</v>
      </c>
      <c r="P44" s="73">
        <v>30</v>
      </c>
      <c r="Q44" s="73"/>
      <c r="R44" s="73"/>
      <c r="S44" s="73"/>
      <c r="T44" s="73">
        <v>150</v>
      </c>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v>20</v>
      </c>
      <c r="AX44" s="73">
        <v>20</v>
      </c>
      <c r="AY44" s="73"/>
      <c r="AZ44" s="73"/>
      <c r="BA44" s="73"/>
      <c r="BB44" s="73"/>
      <c r="BC44" s="73"/>
      <c r="BD44" s="25">
        <f t="shared" si="1"/>
        <v>530</v>
      </c>
      <c r="BE44" s="26" t="s">
        <v>135</v>
      </c>
      <c r="BF44" s="26"/>
    </row>
    <row r="45" spans="1:58" s="6" customFormat="1" ht="409.5" x14ac:dyDescent="0.3">
      <c r="A45" s="22" t="s">
        <v>136</v>
      </c>
      <c r="B45" s="23" t="s">
        <v>137</v>
      </c>
      <c r="C45" s="24" t="str">
        <f t="shared" si="0"/>
        <v>16 6 01 40060</v>
      </c>
      <c r="D45" s="24" t="s">
        <v>128</v>
      </c>
      <c r="E45" s="72"/>
      <c r="F45" s="72"/>
      <c r="G45" s="72"/>
      <c r="H45" s="73"/>
      <c r="I45" s="73"/>
      <c r="J45" s="73"/>
      <c r="K45" s="73"/>
      <c r="L45" s="73"/>
      <c r="M45" s="73"/>
      <c r="N45" s="73"/>
      <c r="O45" s="73"/>
      <c r="P45" s="73"/>
      <c r="Q45" s="73"/>
      <c r="R45" s="73"/>
      <c r="S45" s="73"/>
      <c r="T45" s="73">
        <v>50</v>
      </c>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25">
        <f t="shared" si="1"/>
        <v>50</v>
      </c>
      <c r="BE45" s="26" t="s">
        <v>138</v>
      </c>
      <c r="BF45" s="26"/>
    </row>
    <row r="46" spans="1:58" s="6" customFormat="1" ht="409.5" x14ac:dyDescent="0.3">
      <c r="A46" s="22" t="s">
        <v>139</v>
      </c>
      <c r="B46" s="23" t="s">
        <v>140</v>
      </c>
      <c r="C46" s="24" t="str">
        <f t="shared" si="0"/>
        <v>16 7 02 40060</v>
      </c>
      <c r="D46" s="24" t="s">
        <v>128</v>
      </c>
      <c r="E46" s="72"/>
      <c r="F46" s="72"/>
      <c r="G46" s="72"/>
      <c r="H46" s="73"/>
      <c r="I46" s="73"/>
      <c r="J46" s="73"/>
      <c r="K46" s="73"/>
      <c r="L46" s="73"/>
      <c r="M46" s="73"/>
      <c r="N46" s="73"/>
      <c r="O46" s="73"/>
      <c r="P46" s="73"/>
      <c r="Q46" s="73"/>
      <c r="R46" s="73"/>
      <c r="S46" s="73"/>
      <c r="T46" s="73"/>
      <c r="U46" s="73"/>
      <c r="V46" s="73"/>
      <c r="W46" s="73"/>
      <c r="X46" s="73"/>
      <c r="Y46" s="73"/>
      <c r="Z46" s="73"/>
      <c r="AA46" s="73">
        <v>145.6</v>
      </c>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25">
        <f t="shared" si="1"/>
        <v>145.6</v>
      </c>
      <c r="BE46" s="26" t="s">
        <v>141</v>
      </c>
      <c r="BF46" s="26"/>
    </row>
    <row r="47" spans="1:58" s="6" customFormat="1" ht="356.25" x14ac:dyDescent="0.3">
      <c r="A47" s="22" t="s">
        <v>142</v>
      </c>
      <c r="B47" s="23" t="s">
        <v>143</v>
      </c>
      <c r="C47" s="24" t="str">
        <f t="shared" si="0"/>
        <v>18 1 01 40060</v>
      </c>
      <c r="D47" s="24" t="s">
        <v>144</v>
      </c>
      <c r="E47" s="72">
        <v>808.31111999999996</v>
      </c>
      <c r="F47" s="72"/>
      <c r="G47" s="72"/>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25">
        <f t="shared" si="1"/>
        <v>808.31111999999996</v>
      </c>
      <c r="BE47" s="26" t="s">
        <v>145</v>
      </c>
      <c r="BF47" s="26"/>
    </row>
    <row r="48" spans="1:58" s="6" customFormat="1" ht="409.5" x14ac:dyDescent="0.3">
      <c r="A48" s="22" t="s">
        <v>146</v>
      </c>
      <c r="B48" s="23" t="s">
        <v>147</v>
      </c>
      <c r="C48" s="24" t="str">
        <f t="shared" si="0"/>
        <v>19 1 01 40060</v>
      </c>
      <c r="D48" s="24" t="s">
        <v>148</v>
      </c>
      <c r="E48" s="72"/>
      <c r="F48" s="72"/>
      <c r="G48" s="72"/>
      <c r="H48" s="73"/>
      <c r="I48" s="73"/>
      <c r="J48" s="73"/>
      <c r="K48" s="73"/>
      <c r="L48" s="73"/>
      <c r="M48" s="73"/>
      <c r="N48" s="73"/>
      <c r="O48" s="73"/>
      <c r="P48" s="73"/>
      <c r="Q48" s="73"/>
      <c r="R48" s="73"/>
      <c r="S48" s="73"/>
      <c r="T48" s="73"/>
      <c r="U48" s="73"/>
      <c r="V48" s="73"/>
      <c r="W48" s="73"/>
      <c r="X48" s="73"/>
      <c r="Y48" s="73"/>
      <c r="Z48" s="73"/>
      <c r="AA48" s="73">
        <v>82.198999999999998</v>
      </c>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25">
        <f t="shared" si="1"/>
        <v>82.198999999999998</v>
      </c>
      <c r="BE48" s="26" t="s">
        <v>149</v>
      </c>
      <c r="BF48" s="26"/>
    </row>
    <row r="49" spans="1:58" s="6" customFormat="1" ht="409.5" x14ac:dyDescent="0.3">
      <c r="A49" s="22" t="s">
        <v>150</v>
      </c>
      <c r="B49" s="23" t="s">
        <v>151</v>
      </c>
      <c r="C49" s="24" t="str">
        <f t="shared" si="0"/>
        <v>19 3 04 40060</v>
      </c>
      <c r="D49" s="24" t="s">
        <v>64</v>
      </c>
      <c r="E49" s="72"/>
      <c r="F49" s="72"/>
      <c r="G49" s="72"/>
      <c r="H49" s="73"/>
      <c r="I49" s="73"/>
      <c r="J49" s="73"/>
      <c r="K49" s="73"/>
      <c r="L49" s="73"/>
      <c r="M49" s="73"/>
      <c r="N49" s="73"/>
      <c r="O49" s="73"/>
      <c r="P49" s="73"/>
      <c r="Q49" s="73"/>
      <c r="R49" s="73"/>
      <c r="S49" s="73"/>
      <c r="T49" s="73"/>
      <c r="U49" s="73"/>
      <c r="V49" s="73"/>
      <c r="W49" s="73"/>
      <c r="X49" s="73"/>
      <c r="Y49" s="73"/>
      <c r="Z49" s="73"/>
      <c r="AA49" s="73"/>
      <c r="AB49" s="73"/>
      <c r="AC49" s="73"/>
      <c r="AD49" s="73">
        <v>102.5</v>
      </c>
      <c r="AE49" s="73"/>
      <c r="AF49" s="73"/>
      <c r="AG49" s="73"/>
      <c r="AH49" s="73"/>
      <c r="AI49" s="73"/>
      <c r="AJ49" s="73"/>
      <c r="AK49" s="73"/>
      <c r="AL49" s="73"/>
      <c r="AM49" s="73"/>
      <c r="AN49" s="73">
        <v>102.3</v>
      </c>
      <c r="AO49" s="73"/>
      <c r="AP49" s="73"/>
      <c r="AQ49" s="73"/>
      <c r="AR49" s="73"/>
      <c r="AS49" s="73"/>
      <c r="AT49" s="73"/>
      <c r="AU49" s="73"/>
      <c r="AV49" s="73"/>
      <c r="AW49" s="73"/>
      <c r="AX49" s="73"/>
      <c r="AY49" s="73"/>
      <c r="AZ49" s="73"/>
      <c r="BA49" s="73"/>
      <c r="BB49" s="73"/>
      <c r="BC49" s="73"/>
      <c r="BD49" s="25">
        <f t="shared" si="1"/>
        <v>204.8</v>
      </c>
      <c r="BE49" s="26" t="s">
        <v>152</v>
      </c>
      <c r="BF49" s="26"/>
    </row>
    <row r="50" spans="1:58" s="6" customFormat="1" ht="318.75" x14ac:dyDescent="0.3">
      <c r="A50" s="22" t="s">
        <v>153</v>
      </c>
      <c r="B50" s="23" t="s">
        <v>154</v>
      </c>
      <c r="C50" s="24" t="str">
        <f t="shared" si="0"/>
        <v>22 3 01 40070</v>
      </c>
      <c r="D50" s="24" t="s">
        <v>82</v>
      </c>
      <c r="E50" s="72"/>
      <c r="F50" s="72"/>
      <c r="G50" s="72"/>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v>17394.88</v>
      </c>
      <c r="AS50" s="73"/>
      <c r="AT50" s="73"/>
      <c r="AU50" s="73"/>
      <c r="AV50" s="73">
        <v>26887.066470000002</v>
      </c>
      <c r="AW50" s="73"/>
      <c r="AX50" s="73"/>
      <c r="AY50" s="73"/>
      <c r="AZ50" s="73"/>
      <c r="BA50" s="73"/>
      <c r="BB50" s="73"/>
      <c r="BC50" s="73"/>
      <c r="BD50" s="25">
        <f t="shared" si="1"/>
        <v>44281.946470000003</v>
      </c>
      <c r="BE50" s="26" t="s">
        <v>155</v>
      </c>
      <c r="BF50" s="26"/>
    </row>
    <row r="51" spans="1:58" s="6" customFormat="1" ht="318.75" x14ac:dyDescent="0.3">
      <c r="A51" s="22" t="s">
        <v>156</v>
      </c>
      <c r="B51" s="23" t="s">
        <v>157</v>
      </c>
      <c r="C51" s="24" t="str">
        <f t="shared" si="0"/>
        <v>22 3 02 40070</v>
      </c>
      <c r="D51" s="24" t="s">
        <v>82</v>
      </c>
      <c r="E51" s="72"/>
      <c r="F51" s="72"/>
      <c r="G51" s="72"/>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v>13645.53145</v>
      </c>
      <c r="AY51" s="73"/>
      <c r="AZ51" s="73">
        <v>69524.267770000006</v>
      </c>
      <c r="BA51" s="73"/>
      <c r="BB51" s="73"/>
      <c r="BC51" s="73"/>
      <c r="BD51" s="25">
        <f t="shared" si="1"/>
        <v>83169.799220000001</v>
      </c>
      <c r="BE51" s="26" t="s">
        <v>158</v>
      </c>
      <c r="BF51" s="26"/>
    </row>
    <row r="52" spans="1:58" s="6" customFormat="1" ht="300" x14ac:dyDescent="0.3">
      <c r="A52" s="22" t="s">
        <v>159</v>
      </c>
      <c r="B52" s="23" t="s">
        <v>160</v>
      </c>
      <c r="C52" s="24" t="str">
        <f t="shared" si="0"/>
        <v>22 3 03 40070</v>
      </c>
      <c r="D52" s="24" t="s">
        <v>82</v>
      </c>
      <c r="E52" s="72"/>
      <c r="F52" s="72"/>
      <c r="G52" s="72"/>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v>7092.5847299999996</v>
      </c>
      <c r="AS52" s="73"/>
      <c r="AT52" s="73"/>
      <c r="AU52" s="73"/>
      <c r="AV52" s="73"/>
      <c r="AW52" s="73"/>
      <c r="AX52" s="73"/>
      <c r="AY52" s="73"/>
      <c r="AZ52" s="73"/>
      <c r="BA52" s="73"/>
      <c r="BB52" s="73"/>
      <c r="BC52" s="73"/>
      <c r="BD52" s="25">
        <f t="shared" si="1"/>
        <v>7092.5847299999996</v>
      </c>
      <c r="BE52" s="26" t="s">
        <v>161</v>
      </c>
      <c r="BF52" s="26"/>
    </row>
    <row r="53" spans="1:58" s="6" customFormat="1" ht="409.5" x14ac:dyDescent="0.3">
      <c r="A53" s="22" t="s">
        <v>162</v>
      </c>
      <c r="B53" s="23" t="s">
        <v>163</v>
      </c>
      <c r="C53" s="24" t="str">
        <f t="shared" si="0"/>
        <v>23 1 06 40060</v>
      </c>
      <c r="D53" s="24" t="s">
        <v>164</v>
      </c>
      <c r="E53" s="72">
        <v>1375.33</v>
      </c>
      <c r="F53" s="72">
        <v>39.393000000000001</v>
      </c>
      <c r="G53" s="72"/>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25">
        <f t="shared" si="1"/>
        <v>1414.723</v>
      </c>
      <c r="BE53" s="26" t="s">
        <v>165</v>
      </c>
      <c r="BF53" s="26"/>
    </row>
    <row r="54" spans="1:58" s="6" customFormat="1" ht="409.5" x14ac:dyDescent="0.3">
      <c r="A54" s="22" t="s">
        <v>166</v>
      </c>
      <c r="B54" s="23" t="s">
        <v>167</v>
      </c>
      <c r="C54" s="24" t="str">
        <f t="shared" si="0"/>
        <v>23 3 01 40060</v>
      </c>
      <c r="D54" s="24" t="s">
        <v>164</v>
      </c>
      <c r="E54" s="72">
        <v>265.31200000000001</v>
      </c>
      <c r="F54" s="72">
        <v>198.98400000000001</v>
      </c>
      <c r="G54" s="72">
        <v>322.91800000000001</v>
      </c>
      <c r="H54" s="73">
        <v>822.46900000000005</v>
      </c>
      <c r="I54" s="73">
        <v>862.17899999999997</v>
      </c>
      <c r="J54" s="73">
        <v>99.492000000000004</v>
      </c>
      <c r="K54" s="73">
        <v>132.65600000000001</v>
      </c>
      <c r="L54" s="73">
        <v>47.756</v>
      </c>
      <c r="M54" s="73"/>
      <c r="N54" s="73"/>
      <c r="O54" s="73">
        <v>3677.9569999999999</v>
      </c>
      <c r="P54" s="73">
        <v>79.593999999999994</v>
      </c>
      <c r="Q54" s="73">
        <v>240.95599999999999</v>
      </c>
      <c r="R54" s="73">
        <v>1041.9880000000001</v>
      </c>
      <c r="S54" s="73">
        <v>1658.203</v>
      </c>
      <c r="T54" s="73">
        <v>99.492000000000004</v>
      </c>
      <c r="U54" s="73">
        <v>33.164000000000001</v>
      </c>
      <c r="V54" s="73"/>
      <c r="W54" s="73">
        <v>102.583</v>
      </c>
      <c r="X54" s="73"/>
      <c r="Y54" s="73"/>
      <c r="Z54" s="73"/>
      <c r="AA54" s="73">
        <v>596.95399999999995</v>
      </c>
      <c r="AB54" s="73"/>
      <c r="AC54" s="73"/>
      <c r="AD54" s="73"/>
      <c r="AE54" s="73"/>
      <c r="AF54" s="73"/>
      <c r="AG54" s="73">
        <v>165.82</v>
      </c>
      <c r="AH54" s="73"/>
      <c r="AI54" s="73"/>
      <c r="AJ54" s="73"/>
      <c r="AK54" s="73"/>
      <c r="AL54" s="73"/>
      <c r="AM54" s="73"/>
      <c r="AN54" s="73">
        <v>99.492000000000004</v>
      </c>
      <c r="AO54" s="73"/>
      <c r="AP54" s="73"/>
      <c r="AQ54" s="73"/>
      <c r="AR54" s="73">
        <v>516.36400000000003</v>
      </c>
      <c r="AS54" s="73">
        <v>59.031999999999996</v>
      </c>
      <c r="AT54" s="73"/>
      <c r="AU54" s="73">
        <v>165.82</v>
      </c>
      <c r="AV54" s="73">
        <v>66.328000000000003</v>
      </c>
      <c r="AW54" s="73">
        <v>762.77300000000002</v>
      </c>
      <c r="AX54" s="73">
        <v>563.78899999999999</v>
      </c>
      <c r="AY54" s="73">
        <v>298.47699999999998</v>
      </c>
      <c r="AZ54" s="73">
        <v>397.96899999999999</v>
      </c>
      <c r="BA54" s="73"/>
      <c r="BB54" s="73"/>
      <c r="BC54" s="73">
        <v>39.796999999999997</v>
      </c>
      <c r="BD54" s="25">
        <f t="shared" si="1"/>
        <v>13418.317999999999</v>
      </c>
      <c r="BE54" s="26" t="s">
        <v>168</v>
      </c>
      <c r="BF54" s="26"/>
    </row>
    <row r="55" spans="1:58" s="6" customFormat="1" ht="187.5" x14ac:dyDescent="0.3">
      <c r="A55" s="22" t="s">
        <v>169</v>
      </c>
      <c r="B55" s="23" t="s">
        <v>170</v>
      </c>
      <c r="C55" s="24" t="str">
        <f t="shared" si="0"/>
        <v>24 1 F2 55550</v>
      </c>
      <c r="D55" s="24" t="s">
        <v>102</v>
      </c>
      <c r="E55" s="72">
        <v>12987.581630000001</v>
      </c>
      <c r="F55" s="72">
        <v>499.64981</v>
      </c>
      <c r="G55" s="72"/>
      <c r="H55" s="73"/>
      <c r="I55" s="73">
        <v>1211.35258</v>
      </c>
      <c r="J55" s="73">
        <v>919.11707999999999</v>
      </c>
      <c r="K55" s="73">
        <v>917.46042</v>
      </c>
      <c r="L55" s="73">
        <v>1284.5771199999999</v>
      </c>
      <c r="M55" s="73">
        <v>1285.2397900000001</v>
      </c>
      <c r="N55" s="73">
        <v>1194.78594</v>
      </c>
      <c r="O55" s="73">
        <v>2165.5652</v>
      </c>
      <c r="P55" s="73">
        <v>2586.3035799999998</v>
      </c>
      <c r="Q55" s="73">
        <v>619.85788000000002</v>
      </c>
      <c r="R55" s="73"/>
      <c r="S55" s="73">
        <v>509.65708000000001</v>
      </c>
      <c r="T55" s="73">
        <v>599.92601000000002</v>
      </c>
      <c r="U55" s="73"/>
      <c r="V55" s="73"/>
      <c r="W55" s="73"/>
      <c r="X55" s="73">
        <v>600.31786</v>
      </c>
      <c r="Y55" s="73"/>
      <c r="Z55" s="73"/>
      <c r="AA55" s="73">
        <v>5405.8581299999996</v>
      </c>
      <c r="AB55" s="73"/>
      <c r="AC55" s="73">
        <v>971.18863999999996</v>
      </c>
      <c r="AD55" s="73"/>
      <c r="AE55" s="73"/>
      <c r="AF55" s="73">
        <v>823.67783999999995</v>
      </c>
      <c r="AG55" s="73"/>
      <c r="AH55" s="73"/>
      <c r="AI55" s="73"/>
      <c r="AJ55" s="73"/>
      <c r="AK55" s="73"/>
      <c r="AL55" s="73"/>
      <c r="AM55" s="73"/>
      <c r="AN55" s="73"/>
      <c r="AO55" s="73"/>
      <c r="AP55" s="73"/>
      <c r="AQ55" s="73"/>
      <c r="AR55" s="73">
        <v>877.08034999999995</v>
      </c>
      <c r="AS55" s="73"/>
      <c r="AT55" s="73"/>
      <c r="AU55" s="73"/>
      <c r="AV55" s="73"/>
      <c r="AW55" s="73"/>
      <c r="AX55" s="73"/>
      <c r="AY55" s="73"/>
      <c r="AZ55" s="73"/>
      <c r="BA55" s="73"/>
      <c r="BB55" s="73"/>
      <c r="BC55" s="73"/>
      <c r="BD55" s="25">
        <f t="shared" si="1"/>
        <v>35459.196939999994</v>
      </c>
      <c r="BE55" s="26" t="s">
        <v>171</v>
      </c>
      <c r="BF55" s="26"/>
    </row>
    <row r="56" spans="1:58" s="6" customFormat="1" ht="31.5" x14ac:dyDescent="0.25">
      <c r="A56" s="60"/>
      <c r="B56" s="61" t="s">
        <v>66</v>
      </c>
      <c r="C56" s="62" t="str">
        <f t="shared" si="0"/>
        <v>24 1 F2 55550</v>
      </c>
      <c r="D56" s="63"/>
      <c r="E56" s="70">
        <v>11663.517959999999</v>
      </c>
      <c r="F56" s="70">
        <v>448.71129000000002</v>
      </c>
      <c r="G56" s="70"/>
      <c r="H56" s="71"/>
      <c r="I56" s="71">
        <v>1087.85708</v>
      </c>
      <c r="J56" s="71">
        <v>825.41453000000001</v>
      </c>
      <c r="K56" s="71">
        <v>823.92675999999994</v>
      </c>
      <c r="L56" s="71">
        <v>1153.6164900000001</v>
      </c>
      <c r="M56" s="71">
        <v>1154.2116000000001</v>
      </c>
      <c r="N56" s="71">
        <v>1072.97938</v>
      </c>
      <c r="O56" s="71">
        <v>1944.7892099999999</v>
      </c>
      <c r="P56" s="71">
        <v>2322.6339699999999</v>
      </c>
      <c r="Q56" s="71">
        <v>556.66434000000004</v>
      </c>
      <c r="R56" s="71"/>
      <c r="S56" s="71">
        <v>457.69833999999997</v>
      </c>
      <c r="T56" s="71">
        <v>538.76449000000002</v>
      </c>
      <c r="U56" s="71"/>
      <c r="V56" s="71"/>
      <c r="W56" s="71"/>
      <c r="X56" s="71">
        <v>539.11639000000002</v>
      </c>
      <c r="Y56" s="71"/>
      <c r="Z56" s="71"/>
      <c r="AA56" s="71">
        <v>4854.7393300000003</v>
      </c>
      <c r="AB56" s="71"/>
      <c r="AC56" s="71">
        <v>872.17746999999997</v>
      </c>
      <c r="AD56" s="71"/>
      <c r="AE56" s="71"/>
      <c r="AF56" s="71">
        <v>739.70516999999995</v>
      </c>
      <c r="AG56" s="71"/>
      <c r="AH56" s="71"/>
      <c r="AI56" s="71"/>
      <c r="AJ56" s="71"/>
      <c r="AK56" s="71"/>
      <c r="AL56" s="71"/>
      <c r="AM56" s="71"/>
      <c r="AN56" s="71"/>
      <c r="AO56" s="71"/>
      <c r="AP56" s="71"/>
      <c r="AQ56" s="71"/>
      <c r="AR56" s="71">
        <v>787.66337999999996</v>
      </c>
      <c r="AS56" s="71"/>
      <c r="AT56" s="71"/>
      <c r="AU56" s="71"/>
      <c r="AV56" s="71"/>
      <c r="AW56" s="71"/>
      <c r="AX56" s="71"/>
      <c r="AY56" s="71"/>
      <c r="AZ56" s="71"/>
      <c r="BA56" s="71"/>
      <c r="BB56" s="71"/>
      <c r="BC56" s="71"/>
      <c r="BD56" s="64">
        <f t="shared" si="1"/>
        <v>31844.187179999994</v>
      </c>
      <c r="BE56" s="18" t="s">
        <v>171</v>
      </c>
      <c r="BF56" s="18"/>
    </row>
    <row r="57" spans="1:58" s="6" customFormat="1" ht="409.5" x14ac:dyDescent="0.3">
      <c r="A57" s="22" t="s">
        <v>172</v>
      </c>
      <c r="B57" s="23" t="s">
        <v>173</v>
      </c>
      <c r="C57" s="24" t="str">
        <f t="shared" si="0"/>
        <v>24 2 01 40060</v>
      </c>
      <c r="D57" s="24" t="s">
        <v>121</v>
      </c>
      <c r="E57" s="72">
        <v>50000</v>
      </c>
      <c r="F57" s="72"/>
      <c r="G57" s="72"/>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v>150000</v>
      </c>
      <c r="AN57" s="73"/>
      <c r="AO57" s="73"/>
      <c r="AP57" s="73"/>
      <c r="AQ57" s="73"/>
      <c r="AR57" s="73"/>
      <c r="AS57" s="73"/>
      <c r="AT57" s="73"/>
      <c r="AU57" s="73"/>
      <c r="AV57" s="73"/>
      <c r="AW57" s="73"/>
      <c r="AX57" s="73"/>
      <c r="AY57" s="73"/>
      <c r="AZ57" s="73"/>
      <c r="BA57" s="73"/>
      <c r="BB57" s="73"/>
      <c r="BC57" s="73"/>
      <c r="BD57" s="25">
        <f t="shared" si="1"/>
        <v>200000</v>
      </c>
      <c r="BE57" s="26" t="s">
        <v>174</v>
      </c>
      <c r="BF57" s="26"/>
    </row>
    <row r="58" spans="1:58" s="6" customFormat="1" ht="409.5" x14ac:dyDescent="0.3">
      <c r="A58" s="65" t="s">
        <v>175</v>
      </c>
      <c r="B58" s="66" t="s">
        <v>176</v>
      </c>
      <c r="C58" s="67" t="str">
        <f t="shared" si="0"/>
        <v>24 2 02 40060</v>
      </c>
      <c r="D58" s="67" t="s">
        <v>102</v>
      </c>
      <c r="E58" s="74">
        <v>965.47011999999995</v>
      </c>
      <c r="F58" s="74">
        <v>11.22803</v>
      </c>
      <c r="G58" s="74">
        <v>170.35634999999999</v>
      </c>
      <c r="H58" s="75">
        <v>4.1237000000000004</v>
      </c>
      <c r="I58" s="75">
        <v>829.74684000000002</v>
      </c>
      <c r="J58" s="75">
        <v>194.22201999999999</v>
      </c>
      <c r="K58" s="75"/>
      <c r="L58" s="75">
        <v>262.02728000000002</v>
      </c>
      <c r="M58" s="75">
        <v>40.395110000000003</v>
      </c>
      <c r="N58" s="75"/>
      <c r="O58" s="75"/>
      <c r="P58" s="75">
        <v>179.81629000000001</v>
      </c>
      <c r="Q58" s="75"/>
      <c r="R58" s="75"/>
      <c r="S58" s="75"/>
      <c r="T58" s="75"/>
      <c r="U58" s="75"/>
      <c r="V58" s="75"/>
      <c r="W58" s="75">
        <v>247.72653</v>
      </c>
      <c r="X58" s="75">
        <v>129.05784</v>
      </c>
      <c r="Y58" s="75"/>
      <c r="Z58" s="75"/>
      <c r="AA58" s="75">
        <v>316.00529999999998</v>
      </c>
      <c r="AB58" s="75"/>
      <c r="AC58" s="75"/>
      <c r="AD58" s="75"/>
      <c r="AE58" s="75"/>
      <c r="AF58" s="75"/>
      <c r="AG58" s="75"/>
      <c r="AH58" s="75"/>
      <c r="AI58" s="75"/>
      <c r="AJ58" s="75"/>
      <c r="AK58" s="75"/>
      <c r="AL58" s="75"/>
      <c r="AM58" s="75"/>
      <c r="AN58" s="75"/>
      <c r="AO58" s="75"/>
      <c r="AP58" s="75"/>
      <c r="AQ58" s="75"/>
      <c r="AR58" s="75">
        <v>38.848689999999998</v>
      </c>
      <c r="AS58" s="75">
        <v>49.543170000000003</v>
      </c>
      <c r="AT58" s="75"/>
      <c r="AU58" s="75">
        <v>71.318420000000003</v>
      </c>
      <c r="AV58" s="75"/>
      <c r="AW58" s="75">
        <v>94.216710000000006</v>
      </c>
      <c r="AX58" s="75"/>
      <c r="AY58" s="75"/>
      <c r="AZ58" s="75"/>
      <c r="BA58" s="75"/>
      <c r="BB58" s="75"/>
      <c r="BC58" s="75"/>
      <c r="BD58" s="31">
        <f t="shared" si="1"/>
        <v>3604.1024000000002</v>
      </c>
      <c r="BE58" s="26" t="s">
        <v>177</v>
      </c>
      <c r="BF58" s="26"/>
    </row>
    <row r="59" spans="1:58" s="6" customFormat="1" ht="18.75" x14ac:dyDescent="0.3">
      <c r="A59" s="46"/>
      <c r="B59" s="47" t="s">
        <v>53</v>
      </c>
      <c r="C59" s="48" t="str">
        <f t="shared" si="0"/>
        <v xml:space="preserve">   </v>
      </c>
      <c r="D59" s="49"/>
      <c r="E59" s="51">
        <v>230691.78103000001</v>
      </c>
      <c r="F59" s="51">
        <v>1725.1848399999999</v>
      </c>
      <c r="G59" s="51">
        <v>1689.90435</v>
      </c>
      <c r="H59" s="50">
        <v>8181.4327000000003</v>
      </c>
      <c r="I59" s="50">
        <v>35821.11148</v>
      </c>
      <c r="J59" s="50">
        <v>4681.1714199999997</v>
      </c>
      <c r="K59" s="50">
        <v>27304.376270000001</v>
      </c>
      <c r="L59" s="50">
        <v>2732.6844000000001</v>
      </c>
      <c r="M59" s="50">
        <v>15780.4499</v>
      </c>
      <c r="N59" s="50">
        <v>4923.5159400000002</v>
      </c>
      <c r="O59" s="50">
        <v>31895.37775</v>
      </c>
      <c r="P59" s="50">
        <v>41029.775650000003</v>
      </c>
      <c r="Q59" s="50">
        <v>4303.6384799999996</v>
      </c>
      <c r="R59" s="50">
        <v>1232.9580000000001</v>
      </c>
      <c r="S59" s="50">
        <v>2523.6100799999999</v>
      </c>
      <c r="T59" s="50">
        <v>1792.6880100000001</v>
      </c>
      <c r="U59" s="50">
        <v>657.154</v>
      </c>
      <c r="V59" s="50">
        <v>87.43</v>
      </c>
      <c r="W59" s="50">
        <v>474.35953000000001</v>
      </c>
      <c r="X59" s="50">
        <v>959.8057</v>
      </c>
      <c r="Y59" s="50">
        <v>394.96</v>
      </c>
      <c r="Z59" s="50">
        <v>256.82</v>
      </c>
      <c r="AA59" s="50">
        <v>121553.51631000001</v>
      </c>
      <c r="AB59" s="50">
        <v>131.02000000000001</v>
      </c>
      <c r="AC59" s="50">
        <v>29026.788639999999</v>
      </c>
      <c r="AD59" s="50">
        <v>457.74</v>
      </c>
      <c r="AE59" s="50">
        <v>298339.29862999998</v>
      </c>
      <c r="AF59" s="50">
        <v>2006.0878399999999</v>
      </c>
      <c r="AG59" s="50">
        <v>299.57</v>
      </c>
      <c r="AH59" s="50">
        <v>443.3</v>
      </c>
      <c r="AI59" s="50">
        <v>68.010000000000005</v>
      </c>
      <c r="AJ59" s="50">
        <v>37.25</v>
      </c>
      <c r="AK59" s="50">
        <v>267.52</v>
      </c>
      <c r="AL59" s="50">
        <v>928.78</v>
      </c>
      <c r="AM59" s="50">
        <v>151600</v>
      </c>
      <c r="AN59" s="50">
        <v>805.51199999999994</v>
      </c>
      <c r="AO59" s="50">
        <v>235.74</v>
      </c>
      <c r="AP59" s="50">
        <v>331.49</v>
      </c>
      <c r="AQ59" s="50">
        <v>275.77</v>
      </c>
      <c r="AR59" s="50">
        <v>31707.144769999999</v>
      </c>
      <c r="AS59" s="50">
        <v>272.49516999999997</v>
      </c>
      <c r="AT59" s="50">
        <v>54.31</v>
      </c>
      <c r="AU59" s="50">
        <v>275.57841999999999</v>
      </c>
      <c r="AV59" s="50">
        <v>27005.804469999999</v>
      </c>
      <c r="AW59" s="50">
        <v>1443.4897100000001</v>
      </c>
      <c r="AX59" s="50">
        <v>47718.776810000003</v>
      </c>
      <c r="AY59" s="50">
        <v>674.91700000000003</v>
      </c>
      <c r="AZ59" s="50">
        <v>70495.556769999996</v>
      </c>
      <c r="BA59" s="50">
        <v>2992.04</v>
      </c>
      <c r="BB59" s="50">
        <v>195.98</v>
      </c>
      <c r="BC59" s="50">
        <v>110.00700000000001</v>
      </c>
      <c r="BD59" s="50">
        <f t="shared" si="1"/>
        <v>1208893.6830700003</v>
      </c>
      <c r="BE59" s="32"/>
      <c r="BF59" s="32"/>
    </row>
    <row r="60" spans="1:58" s="6" customFormat="1" ht="37.5" x14ac:dyDescent="0.3">
      <c r="A60" s="27"/>
      <c r="B60" s="28" t="s">
        <v>178</v>
      </c>
      <c r="C60" s="29" t="str">
        <f t="shared" si="0"/>
        <v xml:space="preserve">   </v>
      </c>
      <c r="D60" s="30"/>
      <c r="E60" s="52">
        <v>137175.33538999999</v>
      </c>
      <c r="F60" s="52">
        <v>1276.4735499999999</v>
      </c>
      <c r="G60" s="52">
        <v>1689.90435</v>
      </c>
      <c r="H60" s="31">
        <v>8181.4327000000003</v>
      </c>
      <c r="I60" s="31">
        <v>16564.355629999998</v>
      </c>
      <c r="J60" s="31">
        <v>2449.4366399999999</v>
      </c>
      <c r="K60" s="31">
        <v>17960.21315</v>
      </c>
      <c r="L60" s="31">
        <v>1579.06791</v>
      </c>
      <c r="M60" s="31">
        <v>14626.238300000001</v>
      </c>
      <c r="N60" s="31">
        <v>3850.53656</v>
      </c>
      <c r="O60" s="31">
        <v>29950.588540000001</v>
      </c>
      <c r="P60" s="31">
        <v>23641.963250000001</v>
      </c>
      <c r="Q60" s="31">
        <v>1118.7092700000001</v>
      </c>
      <c r="R60" s="31">
        <v>1232.9580000000001</v>
      </c>
      <c r="S60" s="31">
        <v>2065.91174</v>
      </c>
      <c r="T60" s="31">
        <v>1253.9235200000001</v>
      </c>
      <c r="U60" s="31">
        <v>657.154</v>
      </c>
      <c r="V60" s="31">
        <v>87.43</v>
      </c>
      <c r="W60" s="31">
        <v>474.35953000000001</v>
      </c>
      <c r="X60" s="31">
        <v>420.68930999999998</v>
      </c>
      <c r="Y60" s="31">
        <v>394.96</v>
      </c>
      <c r="Z60" s="31">
        <v>256.82</v>
      </c>
      <c r="AA60" s="31">
        <v>55383.195059999998</v>
      </c>
      <c r="AB60" s="31">
        <v>131.02000000000001</v>
      </c>
      <c r="AC60" s="31">
        <v>28154.61117</v>
      </c>
      <c r="AD60" s="31">
        <v>457.74</v>
      </c>
      <c r="AE60" s="31">
        <v>136145.80939000001</v>
      </c>
      <c r="AF60" s="31">
        <v>1266.38267</v>
      </c>
      <c r="AG60" s="31">
        <v>299.57</v>
      </c>
      <c r="AH60" s="31">
        <v>443.3</v>
      </c>
      <c r="AI60" s="31">
        <v>68.010000000000005</v>
      </c>
      <c r="AJ60" s="31">
        <v>37.25</v>
      </c>
      <c r="AK60" s="31">
        <v>267.52</v>
      </c>
      <c r="AL60" s="31">
        <v>928.78</v>
      </c>
      <c r="AM60" s="31">
        <v>151600</v>
      </c>
      <c r="AN60" s="31">
        <v>805.51199999999994</v>
      </c>
      <c r="AO60" s="31">
        <v>235.74</v>
      </c>
      <c r="AP60" s="31">
        <v>331.49</v>
      </c>
      <c r="AQ60" s="31">
        <v>275.77</v>
      </c>
      <c r="AR60" s="31">
        <v>30919.481390000001</v>
      </c>
      <c r="AS60" s="31">
        <v>272.49516999999997</v>
      </c>
      <c r="AT60" s="31">
        <v>54.31</v>
      </c>
      <c r="AU60" s="31">
        <v>275.57841999999999</v>
      </c>
      <c r="AV60" s="31">
        <v>27005.804469999999</v>
      </c>
      <c r="AW60" s="31">
        <v>1443.4897100000001</v>
      </c>
      <c r="AX60" s="31">
        <v>24489.776809999999</v>
      </c>
      <c r="AY60" s="31">
        <v>674.91700000000003</v>
      </c>
      <c r="AZ60" s="53">
        <v>70495.556769999996</v>
      </c>
      <c r="BA60" s="31">
        <v>2992.04</v>
      </c>
      <c r="BB60" s="31">
        <v>195.98</v>
      </c>
      <c r="BC60" s="31">
        <v>110.00700000000001</v>
      </c>
      <c r="BD60" s="31">
        <f t="shared" si="1"/>
        <v>802669.59837000014</v>
      </c>
      <c r="BE60" s="32"/>
      <c r="BF60" s="32"/>
    </row>
    <row r="61" spans="1:58" s="6" customFormat="1" ht="37.5" x14ac:dyDescent="0.3">
      <c r="A61" s="27"/>
      <c r="B61" s="28" t="s">
        <v>179</v>
      </c>
      <c r="C61" s="29" t="str">
        <f t="shared" si="0"/>
        <v xml:space="preserve">   </v>
      </c>
      <c r="D61" s="30"/>
      <c r="E61" s="52">
        <v>16320.84571</v>
      </c>
      <c r="F61" s="52">
        <v>448.71129000000002</v>
      </c>
      <c r="G61" s="52"/>
      <c r="H61" s="31"/>
      <c r="I61" s="31">
        <v>19256.755850000001</v>
      </c>
      <c r="J61" s="31">
        <v>2231.7347799999998</v>
      </c>
      <c r="K61" s="31">
        <v>9344.1631199999993</v>
      </c>
      <c r="L61" s="31">
        <v>1153.6164900000001</v>
      </c>
      <c r="M61" s="31">
        <v>1154.2116000000001</v>
      </c>
      <c r="N61" s="31">
        <v>1072.97938</v>
      </c>
      <c r="O61" s="31">
        <v>1944.7892099999999</v>
      </c>
      <c r="P61" s="31">
        <v>2322.6339699999999</v>
      </c>
      <c r="Q61" s="31">
        <v>3184.9292099999998</v>
      </c>
      <c r="R61" s="31"/>
      <c r="S61" s="31">
        <v>457.69833999999997</v>
      </c>
      <c r="T61" s="31">
        <v>538.76449000000002</v>
      </c>
      <c r="U61" s="31"/>
      <c r="V61" s="31"/>
      <c r="W61" s="31"/>
      <c r="X61" s="31">
        <v>539.11639000000002</v>
      </c>
      <c r="Y61" s="31"/>
      <c r="Z61" s="31"/>
      <c r="AA61" s="31">
        <v>6047.8801899999999</v>
      </c>
      <c r="AB61" s="31"/>
      <c r="AC61" s="31">
        <v>872.17746999999997</v>
      </c>
      <c r="AD61" s="31"/>
      <c r="AE61" s="31"/>
      <c r="AF61" s="31">
        <v>739.70516999999995</v>
      </c>
      <c r="AG61" s="31"/>
      <c r="AH61" s="31"/>
      <c r="AI61" s="31"/>
      <c r="AJ61" s="31"/>
      <c r="AK61" s="31"/>
      <c r="AL61" s="31"/>
      <c r="AM61" s="31"/>
      <c r="AN61" s="31"/>
      <c r="AO61" s="31"/>
      <c r="AP61" s="31"/>
      <c r="AQ61" s="31"/>
      <c r="AR61" s="31">
        <v>787.66337999999996</v>
      </c>
      <c r="AS61" s="31"/>
      <c r="AT61" s="31"/>
      <c r="AU61" s="31"/>
      <c r="AV61" s="31"/>
      <c r="AW61" s="31"/>
      <c r="AX61" s="31">
        <v>23229</v>
      </c>
      <c r="AY61" s="31"/>
      <c r="AZ61" s="53"/>
      <c r="BA61" s="31"/>
      <c r="BB61" s="31"/>
      <c r="BC61" s="31"/>
      <c r="BD61" s="31">
        <f t="shared" si="1"/>
        <v>91647.376040000003</v>
      </c>
      <c r="BE61" s="32"/>
      <c r="BF61" s="32"/>
    </row>
    <row r="62" spans="1:58" s="6" customFormat="1" ht="58.5" x14ac:dyDescent="0.35">
      <c r="A62" s="33"/>
      <c r="B62" s="34" t="s">
        <v>66</v>
      </c>
      <c r="C62" s="35" t="str">
        <f t="shared" si="0"/>
        <v xml:space="preserve">   </v>
      </c>
      <c r="D62" s="36"/>
      <c r="E62" s="54">
        <v>16320.84571</v>
      </c>
      <c r="F62" s="54">
        <v>448.71129000000002</v>
      </c>
      <c r="G62" s="54"/>
      <c r="H62" s="21"/>
      <c r="I62" s="21">
        <v>19256.755850000001</v>
      </c>
      <c r="J62" s="21">
        <v>2231.7347799999998</v>
      </c>
      <c r="K62" s="21">
        <v>9344.1631199999993</v>
      </c>
      <c r="L62" s="21">
        <v>1153.6164900000001</v>
      </c>
      <c r="M62" s="21">
        <v>1154.2116000000001</v>
      </c>
      <c r="N62" s="21">
        <v>1072.97938</v>
      </c>
      <c r="O62" s="21">
        <v>1944.7892099999999</v>
      </c>
      <c r="P62" s="21">
        <v>2322.6339699999999</v>
      </c>
      <c r="Q62" s="21">
        <v>3184.9292099999998</v>
      </c>
      <c r="R62" s="21"/>
      <c r="S62" s="21">
        <v>457.69833999999997</v>
      </c>
      <c r="T62" s="21">
        <v>538.76449000000002</v>
      </c>
      <c r="U62" s="21"/>
      <c r="V62" s="21"/>
      <c r="W62" s="21"/>
      <c r="X62" s="21">
        <v>539.11639000000002</v>
      </c>
      <c r="Y62" s="21"/>
      <c r="Z62" s="21"/>
      <c r="AA62" s="21">
        <v>6047.8801899999999</v>
      </c>
      <c r="AB62" s="21"/>
      <c r="AC62" s="21">
        <v>872.17746999999997</v>
      </c>
      <c r="AD62" s="21"/>
      <c r="AE62" s="21"/>
      <c r="AF62" s="21">
        <v>739.70516999999995</v>
      </c>
      <c r="AG62" s="21"/>
      <c r="AH62" s="21"/>
      <c r="AI62" s="21"/>
      <c r="AJ62" s="21"/>
      <c r="AK62" s="21"/>
      <c r="AL62" s="21"/>
      <c r="AM62" s="21"/>
      <c r="AN62" s="21"/>
      <c r="AO62" s="21"/>
      <c r="AP62" s="21"/>
      <c r="AQ62" s="21"/>
      <c r="AR62" s="21">
        <v>787.66337999999996</v>
      </c>
      <c r="AS62" s="21"/>
      <c r="AT62" s="21"/>
      <c r="AU62" s="21"/>
      <c r="AV62" s="21"/>
      <c r="AW62" s="21"/>
      <c r="AX62" s="21">
        <v>23229</v>
      </c>
      <c r="AY62" s="21"/>
      <c r="AZ62" s="55"/>
      <c r="BA62" s="21"/>
      <c r="BB62" s="21"/>
      <c r="BC62" s="21"/>
      <c r="BD62" s="21">
        <f t="shared" si="1"/>
        <v>91647.376040000003</v>
      </c>
      <c r="BE62" s="37"/>
      <c r="BF62" s="37"/>
    </row>
    <row r="63" spans="1:58" s="6" customFormat="1" ht="58.5" x14ac:dyDescent="0.35">
      <c r="A63" s="33"/>
      <c r="B63" s="34" t="s">
        <v>95</v>
      </c>
      <c r="C63" s="35" t="str">
        <f t="shared" si="0"/>
        <v xml:space="preserve">   </v>
      </c>
      <c r="D63" s="36"/>
      <c r="E63" s="54">
        <v>38648.57703</v>
      </c>
      <c r="F63" s="54"/>
      <c r="G63" s="54"/>
      <c r="H63" s="21"/>
      <c r="I63" s="21"/>
      <c r="J63" s="21"/>
      <c r="K63" s="21"/>
      <c r="L63" s="21"/>
      <c r="M63" s="21"/>
      <c r="N63" s="21"/>
      <c r="O63" s="21"/>
      <c r="P63" s="21">
        <v>11016.722669999999</v>
      </c>
      <c r="Q63" s="21"/>
      <c r="R63" s="21"/>
      <c r="S63" s="21"/>
      <c r="T63" s="21"/>
      <c r="U63" s="21"/>
      <c r="V63" s="21"/>
      <c r="W63" s="21"/>
      <c r="X63" s="21"/>
      <c r="Y63" s="21"/>
      <c r="Z63" s="21"/>
      <c r="AA63" s="21">
        <v>21433.02937</v>
      </c>
      <c r="AB63" s="21"/>
      <c r="AC63" s="21"/>
      <c r="AD63" s="21"/>
      <c r="AE63" s="21">
        <v>104202.16581999999</v>
      </c>
      <c r="AF63" s="21"/>
      <c r="AG63" s="21"/>
      <c r="AH63" s="21"/>
      <c r="AI63" s="21"/>
      <c r="AJ63" s="21"/>
      <c r="AK63" s="21"/>
      <c r="AL63" s="21"/>
      <c r="AM63" s="21"/>
      <c r="AN63" s="21"/>
      <c r="AO63" s="21"/>
      <c r="AP63" s="21"/>
      <c r="AQ63" s="21"/>
      <c r="AR63" s="21"/>
      <c r="AS63" s="21"/>
      <c r="AT63" s="21"/>
      <c r="AU63" s="21"/>
      <c r="AV63" s="21"/>
      <c r="AW63" s="21"/>
      <c r="AX63" s="21"/>
      <c r="AY63" s="21"/>
      <c r="AZ63" s="55"/>
      <c r="BA63" s="21"/>
      <c r="BB63" s="21"/>
      <c r="BC63" s="21"/>
      <c r="BD63" s="21">
        <f t="shared" si="1"/>
        <v>175300.49489</v>
      </c>
      <c r="BE63" s="37"/>
      <c r="BF63" s="37"/>
    </row>
    <row r="64" spans="1:58" s="6" customFormat="1" ht="78" x14ac:dyDescent="0.35">
      <c r="A64" s="33"/>
      <c r="B64" s="34" t="s">
        <v>96</v>
      </c>
      <c r="C64" s="35" t="str">
        <f t="shared" si="0"/>
        <v xml:space="preserve">   </v>
      </c>
      <c r="D64" s="36"/>
      <c r="E64" s="54">
        <v>38547.022900000004</v>
      </c>
      <c r="F64" s="54"/>
      <c r="G64" s="54"/>
      <c r="H64" s="21"/>
      <c r="I64" s="21"/>
      <c r="J64" s="21"/>
      <c r="K64" s="21"/>
      <c r="L64" s="21"/>
      <c r="M64" s="21"/>
      <c r="N64" s="21"/>
      <c r="O64" s="21"/>
      <c r="P64" s="21">
        <v>4048.4557599999998</v>
      </c>
      <c r="Q64" s="21"/>
      <c r="R64" s="21"/>
      <c r="S64" s="21"/>
      <c r="T64" s="21"/>
      <c r="U64" s="21"/>
      <c r="V64" s="21"/>
      <c r="W64" s="21"/>
      <c r="X64" s="21"/>
      <c r="Y64" s="21"/>
      <c r="Z64" s="21"/>
      <c r="AA64" s="21">
        <v>38689.411690000001</v>
      </c>
      <c r="AB64" s="21"/>
      <c r="AC64" s="21"/>
      <c r="AD64" s="21"/>
      <c r="AE64" s="21">
        <v>57991.323420000001</v>
      </c>
      <c r="AF64" s="21"/>
      <c r="AG64" s="21"/>
      <c r="AH64" s="21"/>
      <c r="AI64" s="21"/>
      <c r="AJ64" s="21"/>
      <c r="AK64" s="21"/>
      <c r="AL64" s="21"/>
      <c r="AM64" s="21"/>
      <c r="AN64" s="21"/>
      <c r="AO64" s="21"/>
      <c r="AP64" s="21"/>
      <c r="AQ64" s="21"/>
      <c r="AR64" s="21"/>
      <c r="AS64" s="21"/>
      <c r="AT64" s="21"/>
      <c r="AU64" s="21"/>
      <c r="AV64" s="21"/>
      <c r="AW64" s="21"/>
      <c r="AX64" s="21"/>
      <c r="AY64" s="21"/>
      <c r="AZ64" s="55"/>
      <c r="BA64" s="21"/>
      <c r="BB64" s="21"/>
      <c r="BC64" s="21"/>
      <c r="BD64" s="21">
        <f t="shared" si="1"/>
        <v>139276.21377</v>
      </c>
      <c r="BE64" s="37"/>
      <c r="BF64" s="37"/>
    </row>
    <row r="65" spans="2:56"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43" t="s">
        <v>58</v>
      </c>
    </row>
    <row r="66" spans="2:56"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row>
    <row r="67" spans="2:56"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row>
    <row r="68" spans="2:56"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row>
    <row r="69" spans="2:56"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row>
    <row r="70" spans="2:56"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row>
    <row r="71" spans="2:56"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row>
    <row r="72" spans="2:56"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row>
    <row r="73" spans="2:56"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row>
    <row r="74" spans="2:56"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row>
    <row r="75" spans="2:56"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row>
    <row r="76" spans="2:56"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row>
    <row r="77" spans="2:56"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row>
    <row r="78" spans="2:56"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row>
    <row r="79" spans="2:56"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row>
    <row r="80" spans="2:56"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row>
    <row r="81" spans="2:56"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row>
    <row r="82" spans="2:56"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row>
    <row r="83" spans="2:56"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row>
    <row r="84" spans="2:56"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row>
    <row r="85" spans="2:56"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row>
    <row r="86" spans="2:56"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row>
    <row r="87" spans="2:56"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row>
    <row r="88" spans="2:56"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row>
    <row r="89" spans="2:56"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row>
    <row r="90" spans="2:56"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row>
    <row r="91" spans="2:56"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row>
    <row r="92" spans="2:56"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row>
    <row r="93" spans="2:56"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row>
    <row r="94" spans="2:56"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row>
    <row r="95" spans="2:56"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row>
    <row r="96" spans="2:56"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row>
    <row r="97" spans="2:56"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row>
    <row r="98" spans="2:56"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row>
    <row r="99" spans="2:56"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row>
    <row r="100" spans="2:56"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row>
    <row r="101" spans="2:56"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row>
    <row r="102" spans="2:56"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row>
    <row r="103" spans="2:56"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row>
    <row r="104" spans="2:56"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row>
    <row r="105" spans="2:56"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row>
    <row r="106" spans="2:56"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row>
    <row r="107" spans="2:56"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row>
    <row r="108" spans="2:56"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row>
    <row r="109" spans="2:56"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row>
    <row r="110" spans="2:56"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row>
    <row r="111" spans="2:56"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row>
    <row r="112" spans="2:56"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row>
    <row r="113" spans="2:56"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row>
    <row r="114" spans="2:56"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row>
    <row r="115" spans="2:56"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row>
    <row r="116" spans="2:56"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row>
    <row r="117" spans="2:56"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row>
    <row r="118" spans="2:56"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row>
    <row r="119" spans="2:56"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row>
    <row r="120" spans="2:56"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row>
    <row r="121" spans="2:56"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row>
    <row r="122" spans="2:56"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row>
    <row r="123" spans="2:56"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row>
    <row r="124" spans="2:56"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row>
    <row r="125" spans="2:56"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row>
    <row r="126" spans="2:56"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row>
    <row r="127" spans="2:56"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row>
    <row r="128" spans="2:56"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row>
    <row r="129" spans="2:56"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row>
    <row r="130" spans="2:56"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row>
    <row r="131" spans="2:56"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row>
    <row r="132" spans="2:56"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row>
    <row r="133" spans="2:56"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row>
    <row r="134" spans="2:56"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row>
    <row r="135" spans="2:56"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row>
    <row r="136" spans="2:56"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row>
    <row r="137" spans="2:56"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row>
    <row r="138" spans="2:56"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row>
    <row r="139" spans="2:56"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row>
    <row r="140" spans="2:56"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row>
    <row r="141" spans="2:56"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row>
    <row r="142" spans="2:56"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row>
    <row r="143" spans="2:56"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row>
    <row r="144" spans="2:56"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row>
    <row r="145" spans="4:56"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row>
    <row r="146" spans="4:56"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row>
    <row r="147" spans="4:56"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row>
    <row r="148" spans="4:56"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row>
    <row r="149" spans="4:56"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row>
    <row r="150" spans="4:56"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row>
    <row r="151" spans="4:56"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row>
    <row r="152" spans="4:56"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row>
    <row r="153" spans="4:56"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row>
    <row r="154" spans="4:56"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row>
    <row r="155" spans="4:56"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row>
    <row r="156" spans="4:56"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row>
    <row r="157" spans="4:56"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row>
    <row r="158" spans="4:56"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row>
    <row r="159" spans="4:56"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row>
    <row r="160" spans="4:56"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row>
    <row r="161" spans="4:56"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row>
    <row r="162" spans="4:56"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row>
    <row r="163" spans="4:56"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row>
    <row r="164" spans="4:56"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row>
    <row r="165" spans="4:56"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row>
    <row r="166" spans="4:56"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row>
    <row r="167" spans="4:56"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row>
    <row r="168" spans="4:56"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row>
    <row r="169" spans="4:56"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row>
    <row r="170" spans="4:56"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row>
    <row r="171" spans="4:56"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row>
    <row r="172" spans="4:56"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row>
    <row r="173" spans="4:56"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row>
    <row r="174" spans="4:56"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row>
    <row r="175" spans="4:56"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row>
    <row r="176" spans="4:56"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row>
    <row r="177" spans="4:56"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row>
    <row r="178" spans="4:56"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row>
    <row r="179" spans="4:56"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row>
    <row r="180" spans="4:56"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row>
    <row r="181" spans="4:56"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row>
    <row r="182" spans="4:56"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row>
    <row r="183" spans="4:56"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row>
    <row r="184" spans="4:56"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row>
    <row r="185" spans="4:56"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row>
    <row r="186" spans="4:56"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row>
    <row r="187" spans="4:56"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row>
    <row r="188" spans="4:56"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row>
    <row r="189" spans="4:56"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row>
    <row r="190" spans="4:56"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row>
    <row r="191" spans="4:56"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row>
    <row r="192" spans="4:56"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row>
    <row r="193" spans="4:56"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row>
    <row r="194" spans="4:56"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row>
    <row r="195" spans="4:56"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row>
    <row r="196" spans="4:56"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row>
    <row r="197" spans="4:56"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row>
    <row r="198" spans="4:56"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row>
    <row r="199" spans="4:56"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row>
    <row r="200" spans="4:56"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row>
    <row r="201" spans="4:56"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row>
    <row r="202" spans="4:56"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row>
    <row r="203" spans="4:56"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row>
    <row r="204" spans="4:56"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row>
    <row r="205" spans="4:56"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row>
    <row r="206" spans="4:56"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row>
    <row r="207" spans="4:56"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row>
    <row r="208" spans="4:56"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row>
    <row r="209" spans="4:56"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row>
    <row r="210" spans="4:56"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row>
    <row r="211" spans="4:56"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row>
    <row r="212" spans="4:56"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row>
    <row r="213" spans="4:56"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row>
    <row r="214" spans="4:56"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row>
    <row r="215" spans="4:56"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row>
    <row r="216" spans="4:56"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row>
    <row r="217" spans="4:56"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row>
    <row r="218" spans="4:56"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row>
    <row r="219" spans="4:56"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row>
    <row r="220" spans="4:56"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row>
    <row r="221" spans="4:56"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row>
    <row r="222" spans="4:56"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row>
    <row r="223" spans="4:56"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row>
    <row r="224" spans="4:56"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row>
    <row r="225" spans="4:56"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row>
    <row r="226" spans="4:56"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row>
    <row r="227" spans="4:56"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row>
    <row r="228" spans="4:56"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row>
    <row r="229" spans="4:56"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row>
    <row r="230" spans="4:56"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row>
    <row r="231" spans="4:56"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row>
    <row r="232" spans="4:56"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row>
    <row r="233" spans="4:56"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row>
    <row r="234" spans="4:56"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row>
    <row r="235" spans="4:56"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row>
    <row r="236" spans="4:56"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row>
    <row r="237" spans="4:56"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row>
    <row r="238" spans="4:56"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row>
    <row r="239" spans="4:56"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row>
    <row r="240" spans="4:56"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row>
    <row r="241" spans="4:56"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row>
    <row r="242" spans="4:56"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row>
    <row r="243" spans="4:56"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row>
    <row r="244" spans="4:56"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row>
    <row r="245" spans="4:56"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row>
    <row r="246" spans="4:56"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row>
    <row r="247" spans="4:56"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row>
    <row r="248" spans="4:56"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row>
    <row r="249" spans="4:56"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row>
    <row r="250" spans="4:56"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row>
    <row r="251" spans="4:56"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row>
    <row r="252" spans="4:56"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row>
    <row r="253" spans="4:56"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row>
    <row r="254" spans="4:56"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row>
    <row r="255" spans="4:56"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row>
    <row r="256" spans="4:56"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row>
    <row r="257" spans="4:56"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row>
    <row r="258" spans="4:56"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row>
    <row r="259" spans="4:56"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row>
    <row r="260" spans="4:56"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row>
    <row r="261" spans="4:56"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row>
    <row r="262" spans="4:56"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row>
    <row r="263" spans="4:56"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row>
    <row r="264" spans="4:56"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row>
    <row r="265" spans="4:56"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row>
    <row r="266" spans="4:56"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row>
    <row r="267" spans="4:56"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row>
    <row r="268" spans="4:56"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row>
    <row r="269" spans="4:56"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row>
    <row r="270" spans="4:56"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row>
    <row r="271" spans="4:56"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row>
    <row r="272" spans="4:56"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row>
    <row r="273" spans="4:56"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row>
    <row r="274" spans="4:56"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row>
    <row r="275" spans="4:56"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row>
    <row r="276" spans="4:56"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row>
    <row r="277" spans="4:56"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row>
    <row r="278" spans="4:56"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row>
    <row r="279" spans="4:56"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row>
    <row r="280" spans="4:56"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row>
    <row r="281" spans="4:56"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row>
    <row r="282" spans="4:56"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row>
    <row r="283" spans="4:56"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row>
    <row r="284" spans="4:56"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row>
    <row r="285" spans="4:56"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row>
    <row r="286" spans="4:56"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row>
    <row r="287" spans="4:56"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row>
    <row r="288" spans="4:56"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row>
    <row r="289" spans="4:56"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row>
    <row r="290" spans="4:56"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row>
    <row r="291" spans="4:56"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row>
    <row r="292" spans="4:56"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row>
    <row r="293" spans="4:56"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row>
    <row r="294" spans="4:56"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row>
    <row r="295" spans="4:56"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row>
    <row r="296" spans="4:56"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row>
    <row r="297" spans="4:56"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row>
    <row r="298" spans="4:56"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row>
    <row r="299" spans="4:56"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row>
    <row r="300" spans="4:56"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row>
    <row r="301" spans="4:56"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row>
    <row r="302" spans="4:56"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row>
    <row r="303" spans="4:56"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row>
    <row r="304" spans="4:56"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row>
    <row r="305" spans="4:56"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row>
    <row r="306" spans="4:56"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row>
    <row r="307" spans="4:56"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row>
    <row r="308" spans="4:56"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row>
    <row r="309" spans="4:56"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row>
    <row r="310" spans="4:56"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row>
    <row r="311" spans="4:56"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row>
    <row r="312" spans="4:56"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row>
    <row r="313" spans="4:56"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row>
    <row r="314" spans="4:56"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row>
    <row r="315" spans="4:56"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row>
    <row r="316" spans="4:56"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row>
    <row r="317" spans="4:56"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row>
    <row r="318" spans="4:56"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row>
    <row r="319" spans="4:56"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row>
    <row r="320" spans="4:56"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row>
    <row r="321" spans="4:56"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row>
    <row r="322" spans="4:56"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row>
    <row r="323" spans="4:56"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row>
    <row r="324" spans="4:56"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row>
    <row r="325" spans="4:56"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row>
    <row r="326" spans="4:56"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row>
    <row r="327" spans="4:56"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row>
    <row r="328" spans="4:56"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row>
    <row r="329" spans="4:56"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row>
    <row r="330" spans="4:56"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row>
    <row r="331" spans="4:56"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row>
    <row r="332" spans="4:56"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row>
    <row r="333" spans="4:56"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row>
    <row r="334" spans="4:56"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row>
    <row r="335" spans="4:56"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row>
    <row r="336" spans="4:56"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row>
    <row r="337" spans="4:56"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row>
    <row r="338" spans="4:56"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row>
    <row r="339" spans="4:56"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row>
    <row r="340" spans="4:56"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row>
    <row r="341" spans="4:56"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row>
    <row r="342" spans="4:56"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row>
    <row r="343" spans="4:56"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row>
    <row r="344" spans="4:56"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row>
    <row r="345" spans="4:56"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row>
    <row r="346" spans="4:56"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row>
    <row r="347" spans="4:56"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row>
    <row r="348" spans="4:56"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row>
    <row r="349" spans="4:56"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row>
    <row r="350" spans="4:56"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row>
    <row r="351" spans="4:56"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row>
    <row r="352" spans="4:56"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row>
    <row r="353" spans="4:56"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row>
    <row r="354" spans="4:56"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row>
    <row r="355" spans="4:56"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row>
    <row r="356" spans="4:56"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row>
    <row r="357" spans="4:56"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row>
    <row r="358" spans="4:56"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row>
    <row r="359" spans="4:56"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row>
    <row r="360" spans="4:56"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row>
    <row r="361" spans="4:56"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row>
    <row r="362" spans="4:56"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row>
    <row r="363" spans="4:56"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row>
    <row r="364" spans="4:56"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row>
    <row r="365" spans="4:56"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row>
    <row r="366" spans="4:56"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row>
    <row r="367" spans="4:56"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row>
    <row r="368" spans="4:56"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row>
    <row r="369" spans="4:56"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row>
    <row r="370" spans="4:56"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row>
    <row r="371" spans="4:56"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row>
    <row r="372" spans="4:56"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row>
    <row r="373" spans="4:56"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row>
    <row r="374" spans="4:56"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row>
    <row r="375" spans="4:56"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row>
    <row r="376" spans="4:56"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row>
    <row r="377" spans="4:56"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row>
    <row r="378" spans="4:56"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row>
    <row r="379" spans="4:56"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row>
    <row r="380" spans="4:56"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row>
    <row r="381" spans="4:56"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row>
    <row r="382" spans="4:56"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row>
    <row r="383" spans="4:56"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row>
    <row r="384" spans="4:56"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row>
    <row r="385" spans="4:56"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row>
    <row r="386" spans="4:56"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row>
    <row r="387" spans="4:56"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row>
    <row r="388" spans="4:56"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row>
    <row r="389" spans="4:56"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row>
    <row r="390" spans="4:56"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row>
    <row r="391" spans="4:56"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row>
    <row r="392" spans="4:56"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row>
    <row r="393" spans="4:56"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row>
    <row r="394" spans="4:56"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row>
    <row r="395" spans="4:56"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row>
    <row r="396" spans="4:56"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row>
    <row r="397" spans="4:56"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row>
    <row r="398" spans="4:56"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row>
    <row r="399" spans="4:56"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row>
    <row r="400" spans="4:56"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row>
    <row r="401" spans="4:56"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row>
    <row r="402" spans="4:56"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row>
    <row r="403" spans="4:56"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row>
    <row r="404" spans="4:56"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row>
    <row r="405" spans="4:56"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row>
    <row r="406" spans="4:56"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row>
    <row r="407" spans="4:56"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row>
    <row r="408" spans="4:56"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row>
    <row r="409" spans="4:56"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row>
    <row r="410" spans="4:56"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row>
    <row r="411" spans="4:56"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row>
    <row r="412" spans="4:56"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row>
    <row r="413" spans="4:56"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row>
    <row r="414" spans="4:56"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row>
    <row r="415" spans="4:56"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row>
    <row r="416" spans="4:56"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row>
    <row r="417" spans="4:56"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row>
    <row r="418" spans="4:56"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row>
    <row r="419" spans="4:56"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row>
    <row r="420" spans="4:56"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row>
    <row r="421" spans="4:56"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row>
    <row r="422" spans="4:56"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row>
    <row r="423" spans="4:56"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row>
    <row r="424" spans="4:56"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row>
    <row r="425" spans="4:56"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row>
    <row r="426" spans="4:56"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row>
    <row r="427" spans="4:56"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row>
    <row r="428" spans="4:56"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row>
    <row r="429" spans="4:56"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row>
    <row r="430" spans="4:56"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row>
    <row r="431" spans="4:56"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row>
    <row r="432" spans="4:56"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row>
    <row r="433" spans="4:56"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row>
    <row r="434" spans="4:56"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row>
    <row r="435" spans="4:56"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row>
    <row r="436" spans="4:56"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row>
    <row r="437" spans="4:56"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row>
    <row r="438" spans="4:56"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row>
    <row r="439" spans="4:56"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row>
    <row r="440" spans="4:56"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row>
    <row r="441" spans="4:56"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row>
    <row r="442" spans="4:56"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row>
    <row r="443" spans="4:56"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row>
    <row r="444" spans="4:56"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row>
    <row r="445" spans="4:56"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row>
    <row r="446" spans="4:56"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row>
    <row r="447" spans="4:56"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row>
    <row r="448" spans="4:56"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row>
    <row r="449" spans="4:56"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row>
    <row r="450" spans="4:56"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row>
    <row r="451" spans="4:56"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row>
    <row r="452" spans="4:56"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row>
    <row r="453" spans="4:56"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row>
    <row r="454" spans="4:56"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row>
    <row r="455" spans="4:56"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row>
    <row r="456" spans="4:56"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row>
    <row r="457" spans="4:56"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row>
    <row r="458" spans="4:56"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row>
    <row r="459" spans="4:56"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row>
    <row r="460" spans="4:56"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row>
    <row r="461" spans="4:56"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row>
    <row r="462" spans="4:56"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row>
    <row r="463" spans="4:56"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row>
    <row r="464" spans="4:56"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row>
    <row r="465" spans="4:56"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row>
    <row r="466" spans="4:56"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row>
    <row r="467" spans="4:56"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row>
    <row r="468" spans="4:56"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row>
    <row r="469" spans="4:56"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row>
    <row r="470" spans="4:56"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row>
    <row r="471" spans="4:56"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row>
    <row r="472" spans="4:56"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row>
    <row r="473" spans="4:56"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row>
    <row r="474" spans="4:56"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row>
    <row r="475" spans="4:56"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row>
    <row r="476" spans="4:56"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row>
    <row r="477" spans="4:56"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row>
    <row r="478" spans="4:56"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row>
    <row r="479" spans="4:56"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row>
    <row r="480" spans="4:56"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row>
    <row r="481" spans="4:56"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row>
    <row r="482" spans="4:56"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row>
    <row r="483" spans="4:56"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row>
    <row r="484" spans="4:56"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row>
    <row r="485" spans="4:56"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row>
    <row r="486" spans="4:56"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row>
    <row r="487" spans="4:56"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row>
    <row r="488" spans="4:56"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row>
    <row r="489" spans="4:56"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row>
    <row r="490" spans="4:56"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row>
    <row r="491" spans="4:56"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row>
    <row r="492" spans="4:56"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row>
    <row r="493" spans="4:56"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row>
    <row r="494" spans="4:56"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row>
    <row r="495" spans="4:56"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row>
    <row r="496" spans="4:56"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row>
    <row r="497" spans="4:56"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row>
    <row r="498" spans="4:56"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row>
    <row r="499" spans="4:56"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row>
    <row r="500" spans="4:56"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row>
    <row r="501" spans="4:56"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row>
    <row r="502" spans="4:56"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row>
    <row r="503" spans="4:56"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row>
    <row r="504" spans="4:56"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row>
    <row r="505" spans="4:56"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row>
    <row r="506" spans="4:56"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row>
    <row r="507" spans="4:56"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row>
    <row r="508" spans="4:56"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row>
    <row r="509" spans="4:56"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row>
    <row r="510" spans="4:56"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row>
    <row r="511" spans="4:56"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row>
    <row r="512" spans="4:56"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row>
    <row r="513" spans="4:56"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row>
    <row r="514" spans="4:56"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row>
    <row r="515" spans="4:56"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row>
    <row r="516" spans="4:56"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row>
    <row r="517" spans="4:56"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row>
    <row r="518" spans="4:56"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row>
    <row r="519" spans="4:56"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row>
    <row r="520" spans="4:56"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row>
    <row r="521" spans="4:56"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row>
    <row r="522" spans="4:56"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row>
    <row r="523" spans="4:56"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row>
    <row r="524" spans="4:56"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row>
    <row r="525" spans="4:56"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row>
    <row r="526" spans="4:56"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row>
    <row r="527" spans="4:56"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row>
    <row r="528" spans="4:56"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row>
    <row r="529" spans="4:56"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row>
    <row r="530" spans="4:56"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row>
    <row r="531" spans="4:56"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row>
    <row r="532" spans="4:56"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row>
    <row r="533" spans="4:56"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row>
    <row r="534" spans="4:56"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row>
    <row r="535" spans="4:56"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row>
    <row r="536" spans="4:56"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row>
    <row r="537" spans="4:56"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row>
    <row r="538" spans="4:56"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row>
    <row r="539" spans="4:56"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row>
    <row r="540" spans="4:56"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row>
    <row r="541" spans="4:56"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row>
    <row r="542" spans="4:56"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row>
    <row r="543" spans="4:56"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row>
    <row r="544" spans="4:56"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row>
    <row r="545" spans="4:56"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row>
    <row r="546" spans="4:56"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row>
    <row r="547" spans="4:56"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row>
    <row r="548" spans="4:56"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row>
    <row r="549" spans="4:56"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row>
    <row r="550" spans="4:56"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row>
    <row r="551" spans="4:56"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row>
    <row r="552" spans="4:56"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row>
    <row r="553" spans="4:56"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row>
    <row r="554" spans="4:56"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row>
    <row r="555" spans="4:56"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row>
    <row r="556" spans="4:56"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row>
    <row r="557" spans="4:56"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row>
    <row r="558" spans="4:56"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row>
    <row r="559" spans="4:56"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row>
    <row r="560" spans="4:56"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row>
    <row r="561" spans="4:56"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row>
    <row r="562" spans="4:56"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row>
    <row r="563" spans="4:56"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row>
    <row r="564" spans="4:56"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row>
    <row r="565" spans="4:56"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row>
    <row r="566" spans="4:56"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row>
    <row r="567" spans="4:56"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row>
    <row r="568" spans="4:56"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row>
    <row r="569" spans="4:56"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row>
    <row r="570" spans="4:56"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row>
    <row r="571" spans="4:56"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row>
    <row r="572" spans="4:56"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row>
    <row r="573" spans="4:56"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row>
    <row r="574" spans="4:56"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row>
    <row r="575" spans="4:56"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row>
    <row r="576" spans="4:56"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row>
    <row r="577" spans="4:56"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row>
    <row r="578" spans="4:56"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row>
    <row r="579" spans="4:56"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row>
    <row r="580" spans="4:56"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row>
    <row r="581" spans="4:56"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row>
    <row r="582" spans="4:56"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row>
    <row r="583" spans="4:56"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row>
    <row r="584" spans="4:56"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row>
    <row r="585" spans="4:56"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row>
    <row r="586" spans="4:56"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row>
    <row r="587" spans="4:56"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row>
    <row r="588" spans="4:56"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row>
    <row r="589" spans="4:56"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row>
    <row r="590" spans="4:56"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row>
    <row r="591" spans="4:56"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row>
    <row r="592" spans="4:56"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row>
    <row r="593" spans="4:56"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row>
    <row r="594" spans="4:56"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row>
    <row r="595" spans="4:56"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row>
    <row r="596" spans="4:56"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row>
    <row r="597" spans="4:56"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row>
    <row r="598" spans="4:56"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row>
    <row r="599" spans="4:56"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row>
    <row r="600" spans="4:56"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row>
    <row r="601" spans="4:56"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row>
    <row r="602" spans="4:56"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row>
    <row r="603" spans="4:56"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row>
    <row r="604" spans="4:56"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row>
    <row r="605" spans="4:56"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row>
    <row r="606" spans="4:56"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row>
    <row r="607" spans="4:56"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row>
    <row r="608" spans="4:56"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row>
    <row r="609" spans="4:56"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row>
    <row r="610" spans="4:56"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row>
    <row r="611" spans="4:56"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row>
    <row r="612" spans="4:56"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row>
    <row r="613" spans="4:56"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row>
    <row r="614" spans="4:56"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row>
    <row r="615" spans="4:56"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row>
    <row r="616" spans="4:56"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row>
    <row r="617" spans="4:56"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row>
    <row r="618" spans="4:56"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row>
    <row r="619" spans="4:56"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row>
    <row r="620" spans="4:56"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row>
    <row r="621" spans="4:56"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row>
    <row r="622" spans="4:56"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row>
    <row r="623" spans="4:56"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row>
    <row r="624" spans="4:56"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row>
    <row r="625" spans="4:56"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row>
    <row r="626" spans="4:56"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row>
    <row r="627" spans="4:56"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row>
    <row r="628" spans="4:56"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row>
    <row r="629" spans="4:56"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row>
    <row r="630" spans="4:56"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row>
    <row r="631" spans="4:56"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row>
    <row r="632" spans="4:56"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row>
    <row r="633" spans="4:56"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row>
    <row r="634" spans="4:56"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row>
    <row r="635" spans="4:56"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row>
    <row r="636" spans="4:56"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row>
    <row r="637" spans="4:56"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row>
    <row r="638" spans="4:56"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row>
    <row r="639" spans="4:56"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row>
    <row r="640" spans="4:56"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row>
    <row r="641" spans="4:56"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row>
    <row r="642" spans="4:56"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row>
    <row r="643" spans="4:56"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row>
    <row r="644" spans="4:56"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row>
    <row r="645" spans="4:56"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row>
    <row r="646" spans="4:56"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row>
    <row r="647" spans="4:56"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row>
    <row r="648" spans="4:56"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row>
    <row r="649" spans="4:56"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row>
    <row r="650" spans="4:56"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row>
    <row r="651" spans="4:56"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row>
    <row r="652" spans="4:56"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row>
    <row r="653" spans="4:56"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row>
    <row r="654" spans="4:56"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row>
    <row r="655" spans="4:56"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row>
    <row r="656" spans="4:56"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row>
    <row r="657" spans="4:56"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row>
    <row r="658" spans="4:56"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row>
    <row r="659" spans="4:56"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row>
    <row r="660" spans="4:56"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row>
    <row r="661" spans="4:56"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row>
    <row r="662" spans="4:56"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row>
    <row r="663" spans="4:56"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row>
    <row r="664" spans="4:56"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row>
    <row r="665" spans="4:56"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row>
    <row r="666" spans="4:56"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row>
    <row r="667" spans="4:56"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row>
    <row r="668" spans="4:56"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row>
    <row r="669" spans="4:56"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row>
    <row r="670" spans="4:56"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row>
    <row r="671" spans="4:56"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row>
    <row r="672" spans="4:56"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row>
    <row r="673" spans="4:56"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row>
    <row r="674" spans="4:56"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row>
    <row r="675" spans="4:56"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row>
    <row r="676" spans="4:56"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row>
    <row r="677" spans="4:56"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row>
    <row r="678" spans="4:56"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row>
    <row r="679" spans="4:56"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row>
    <row r="680" spans="4:56"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row>
    <row r="681" spans="4:56"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row>
    <row r="682" spans="4:56"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row>
    <row r="683" spans="4:56"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row>
    <row r="684" spans="4:56"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row>
    <row r="685" spans="4:56"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row>
    <row r="686" spans="4:56"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row>
    <row r="687" spans="4:56"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row>
    <row r="688" spans="4:56"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row>
    <row r="689" spans="4:56"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row>
    <row r="690" spans="4:56"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row>
    <row r="691" spans="4:56"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row>
    <row r="692" spans="4:56"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row>
    <row r="693" spans="4:56"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row>
    <row r="694" spans="4:56"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row>
    <row r="695" spans="4:56"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row>
    <row r="696" spans="4:56"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row>
    <row r="697" spans="4:56"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row>
    <row r="698" spans="4:56"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row>
    <row r="699" spans="4:56"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row>
    <row r="700" spans="4:56"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row>
    <row r="701" spans="4:56"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row>
    <row r="702" spans="4:56"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row>
    <row r="703" spans="4:56"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row>
    <row r="704" spans="4:56"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row>
    <row r="705" spans="4:56"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row>
    <row r="706" spans="4:56"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row>
    <row r="707" spans="4:56"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row>
    <row r="708" spans="4:56"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row>
    <row r="709" spans="4:56"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row>
    <row r="710" spans="4:56"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row>
    <row r="711" spans="4:56"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row>
    <row r="712" spans="4:56"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row>
    <row r="713" spans="4:56"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row>
    <row r="714" spans="4:56"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row>
    <row r="715" spans="4:56"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row>
    <row r="716" spans="4:56"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row>
    <row r="717" spans="4:56"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row>
    <row r="718" spans="4:56"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row>
    <row r="719" spans="4:56"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row>
    <row r="720" spans="4:56"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row>
    <row r="721" spans="4:56"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row>
    <row r="722" spans="4:56"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row>
    <row r="723" spans="4:56"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row>
    <row r="724" spans="4:56"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row>
    <row r="725" spans="4:56"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row>
    <row r="726" spans="4:56"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row>
    <row r="727" spans="4:56"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row>
  </sheetData>
  <autoFilter ref="A17:BF65"/>
  <mergeCells count="57">
    <mergeCell ref="A13:V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AY15:AY16"/>
    <mergeCell ref="AU15:AU16"/>
    <mergeCell ref="AT15:AT16"/>
    <mergeCell ref="AW15:AW16"/>
    <mergeCell ref="AG15:AG16"/>
    <mergeCell ref="AQ15:AQ16"/>
    <mergeCell ref="AR15:AR16"/>
    <mergeCell ref="AS15:AS16"/>
    <mergeCell ref="AX15:AX16"/>
    <mergeCell ref="AV15:AV16"/>
    <mergeCell ref="AH15:AH16"/>
    <mergeCell ref="AI15:AI16"/>
    <mergeCell ref="AJ15:AJ16"/>
    <mergeCell ref="AK15:AK16"/>
    <mergeCell ref="AL15:AL16"/>
    <mergeCell ref="BD15:BD16"/>
    <mergeCell ref="BC15:BC16"/>
    <mergeCell ref="BB15:BB16"/>
    <mergeCell ref="AM15:AM16"/>
    <mergeCell ref="AN15:AN16"/>
    <mergeCell ref="AO15:AO16"/>
    <mergeCell ref="AP15:AP16"/>
    <mergeCell ref="BA15:BA16"/>
    <mergeCell ref="AZ15:AZ16"/>
  </mergeCells>
  <phoneticPr fontId="0" type="noConversion"/>
  <pageMargins left="0.23622047244094491" right="0.15748031496062992" top="0.22" bottom="0.33"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2020-02-25T23:02:37Z</cp:lastPrinted>
  <dcterms:created xsi:type="dcterms:W3CDTF">2005-09-08T01:35:00Z</dcterms:created>
  <dcterms:modified xsi:type="dcterms:W3CDTF">2020-03-03T01:40:44Z</dcterms:modified>
</cp:coreProperties>
</file>